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I:\GERARDO\Documents\CIDE\MEMORIA DOCUMENTAL\FCYT\ANEXOS\"/>
    </mc:Choice>
  </mc:AlternateContent>
  <xr:revisionPtr revIDLastSave="0" documentId="13_ncr:1_{43FE3FF7-E5EE-44EE-85CF-6C91C8EA08E7}" xr6:coauthVersionLast="47" xr6:coauthVersionMax="47" xr10:uidLastSave="{00000000-0000-0000-0000-000000000000}"/>
  <bookViews>
    <workbookView xWindow="-108" yWindow="-108" windowWidth="23256" windowHeight="12576" tabRatio="1000" activeTab="1" xr2:uid="{00000000-000D-0000-FFFF-FFFF00000000}"/>
  </bookViews>
  <sheets>
    <sheet name="Concentrado Proy. ene a 06 nov" sheetId="84" r:id="rId1"/>
    <sheet name="Secc II Proyectos" sheetId="83" r:id="rId2"/>
    <sheet name="HOJA TRABAJO" sheetId="89" state="hidden" r:id="rId3"/>
    <sheet name="Secc II Fondos Académicos" sheetId="71" r:id="rId4"/>
    <sheet name="Secc II F. Interdisciplinarios" sheetId="70" r:id="rId5"/>
    <sheet name="Concentrado FAI" sheetId="85" r:id="rId6"/>
    <sheet name="Secc II FAI" sheetId="76" r:id="rId7"/>
    <sheet name="Concentrado FFI" sheetId="86" r:id="rId8"/>
    <sheet name=" Secc II FFI" sheetId="79" r:id="rId9"/>
    <sheet name="Secc II" sheetId="88" r:id="rId10"/>
  </sheets>
  <definedNames>
    <definedName name="_xlnm._FilterDatabase" localSheetId="8" hidden="1">' Secc II FFI'!$A$2:$IH$28</definedName>
    <definedName name="_xlnm._FilterDatabase" localSheetId="2" hidden="1">'HOJA TRABAJO'!$A$1:$ID$287</definedName>
    <definedName name="_xlnm._FilterDatabase" localSheetId="6" hidden="1">'Secc II FAI'!$A$2:$IE$35</definedName>
    <definedName name="_xlnm._FilterDatabase" localSheetId="3" hidden="1">'Secc II Fondos Académicos'!$A$3:$F$20</definedName>
    <definedName name="_xlnm._FilterDatabase" localSheetId="1" hidden="1">'Secc II Proyectos'!$A$1:$IC$289</definedName>
    <definedName name="_xlnm.Print_Area" localSheetId="8">' Secc II FFI'!$B$2:$J$7</definedName>
    <definedName name="_xlnm.Print_Area" localSheetId="2">'HOJA TRABAJO'!$B$1:$I$204</definedName>
    <definedName name="_xlnm.Print_Area" localSheetId="6">'Secc II FAI'!$B$2:$J$13</definedName>
    <definedName name="_xlnm.Print_Area" localSheetId="3">'Secc II Fondos Académicos'!$A$2:$F$46</definedName>
    <definedName name="_xlnm.Print_Area" localSheetId="1">'Secc II Proyectos'!$B$1:$H$204</definedName>
    <definedName name="publicaciones" localSheetId="2">#REF!</definedName>
    <definedName name="publicaciones" localSheetId="1">#REF!</definedName>
    <definedName name="publicaciones">#REF!</definedName>
    <definedName name="_xlnm.Print_Titles" localSheetId="3">'Secc II Fondos Académicos'!$2:$3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9" i="79" l="1"/>
  <c r="M29" i="79"/>
  <c r="L29" i="79"/>
  <c r="K29" i="79"/>
  <c r="H9" i="79"/>
  <c r="H10" i="79"/>
  <c r="H11" i="79"/>
  <c r="H12" i="79"/>
  <c r="H13" i="79"/>
  <c r="H14" i="79"/>
  <c r="H15" i="79"/>
  <c r="H16" i="79"/>
  <c r="H17" i="79"/>
  <c r="H18" i="79"/>
  <c r="H19" i="79"/>
  <c r="H20" i="79"/>
  <c r="H21" i="79"/>
  <c r="H22" i="79"/>
  <c r="H23" i="79"/>
  <c r="H24" i="79"/>
  <c r="H25" i="79"/>
  <c r="H26" i="79"/>
  <c r="H27" i="79"/>
  <c r="H28" i="79"/>
  <c r="H8" i="79"/>
  <c r="H4" i="79"/>
  <c r="H5" i="79"/>
  <c r="H6" i="79"/>
  <c r="H7" i="79"/>
  <c r="H3" i="79"/>
  <c r="N36" i="76"/>
  <c r="M36" i="76"/>
  <c r="L36" i="76"/>
  <c r="K36" i="76"/>
  <c r="I4" i="76"/>
  <c r="I5" i="76"/>
  <c r="I6" i="76"/>
  <c r="I7" i="76"/>
  <c r="I8" i="76"/>
  <c r="I9" i="76"/>
  <c r="I10" i="76"/>
  <c r="I11" i="76"/>
  <c r="I12" i="76"/>
  <c r="I13" i="76"/>
  <c r="I3" i="76"/>
  <c r="H3" i="89"/>
  <c r="H4" i="89"/>
  <c r="H5" i="89"/>
  <c r="H6" i="89"/>
  <c r="H7" i="89"/>
  <c r="H8" i="89"/>
  <c r="H9" i="89"/>
  <c r="H10" i="89"/>
  <c r="H11" i="89"/>
  <c r="H12" i="89"/>
  <c r="H13" i="89"/>
  <c r="H14" i="89"/>
  <c r="H15" i="89"/>
  <c r="H16" i="89"/>
  <c r="H17" i="89"/>
  <c r="H18" i="89"/>
  <c r="H19" i="89"/>
  <c r="H20" i="89"/>
  <c r="H21" i="89"/>
  <c r="H22" i="89"/>
  <c r="H23" i="89"/>
  <c r="H24" i="89"/>
  <c r="H25" i="89"/>
  <c r="H26" i="89"/>
  <c r="H27" i="89"/>
  <c r="H28" i="89"/>
  <c r="H29" i="89"/>
  <c r="H30" i="89"/>
  <c r="H31" i="89"/>
  <c r="H32" i="89"/>
  <c r="H33" i="89"/>
  <c r="H34" i="89"/>
  <c r="H35" i="89"/>
  <c r="H36" i="89"/>
  <c r="H37" i="89"/>
  <c r="H38" i="89"/>
  <c r="H39" i="89"/>
  <c r="H40" i="89"/>
  <c r="H41" i="89"/>
  <c r="H42" i="89"/>
  <c r="H43" i="89"/>
  <c r="H44" i="89"/>
  <c r="H45" i="89"/>
  <c r="H46" i="89"/>
  <c r="H47" i="89"/>
  <c r="H48" i="89"/>
  <c r="H49" i="89"/>
  <c r="H50" i="89"/>
  <c r="H51" i="89"/>
  <c r="H52" i="89"/>
  <c r="H53" i="89"/>
  <c r="H54" i="89"/>
  <c r="H55" i="89"/>
  <c r="H56" i="89"/>
  <c r="H57" i="89"/>
  <c r="H58" i="89"/>
  <c r="H59" i="89"/>
  <c r="H60" i="89"/>
  <c r="H61" i="89"/>
  <c r="H62" i="89"/>
  <c r="H63" i="89"/>
  <c r="H64" i="89"/>
  <c r="H65" i="89"/>
  <c r="H66" i="89"/>
  <c r="H67" i="89"/>
  <c r="H68" i="89"/>
  <c r="H69" i="89"/>
  <c r="H70" i="89"/>
  <c r="H71" i="89"/>
  <c r="H72" i="89"/>
  <c r="H73" i="89"/>
  <c r="H74" i="89"/>
  <c r="H75" i="89"/>
  <c r="H76" i="89"/>
  <c r="H77" i="89"/>
  <c r="H78" i="89"/>
  <c r="H79" i="89"/>
  <c r="H80" i="89"/>
  <c r="H81" i="89"/>
  <c r="H82" i="89"/>
  <c r="H83" i="89"/>
  <c r="H84" i="89"/>
  <c r="H85" i="89"/>
  <c r="H86" i="89"/>
  <c r="H87" i="89"/>
  <c r="H88" i="89"/>
  <c r="H89" i="89"/>
  <c r="H90" i="89"/>
  <c r="H91" i="89"/>
  <c r="H92" i="89"/>
  <c r="H93" i="89"/>
  <c r="H94" i="89"/>
  <c r="H95" i="89"/>
  <c r="H96" i="89"/>
  <c r="H97" i="89"/>
  <c r="H98" i="89"/>
  <c r="H99" i="89"/>
  <c r="H100" i="89"/>
  <c r="H101" i="89"/>
  <c r="H102" i="89"/>
  <c r="H103" i="89"/>
  <c r="H104" i="89"/>
  <c r="H105" i="89"/>
  <c r="H106" i="89"/>
  <c r="H107" i="89"/>
  <c r="H108" i="89"/>
  <c r="H109" i="89"/>
  <c r="H110" i="89"/>
  <c r="H111" i="89"/>
  <c r="H112" i="89"/>
  <c r="H113" i="89"/>
  <c r="H114" i="89"/>
  <c r="H115" i="89"/>
  <c r="H116" i="89"/>
  <c r="H117" i="89"/>
  <c r="H118" i="89"/>
  <c r="H119" i="89"/>
  <c r="H120" i="89"/>
  <c r="H121" i="89"/>
  <c r="H122" i="89"/>
  <c r="H123" i="89"/>
  <c r="H124" i="89"/>
  <c r="H125" i="89"/>
  <c r="H126" i="89"/>
  <c r="H127" i="89"/>
  <c r="H128" i="89"/>
  <c r="H129" i="89"/>
  <c r="H130" i="89"/>
  <c r="H131" i="89"/>
  <c r="H132" i="89"/>
  <c r="H133" i="89"/>
  <c r="H134" i="89"/>
  <c r="H135" i="89"/>
  <c r="H136" i="89"/>
  <c r="H137" i="89"/>
  <c r="H138" i="89"/>
  <c r="H139" i="89"/>
  <c r="H140" i="89"/>
  <c r="H141" i="89"/>
  <c r="H142" i="89"/>
  <c r="H143" i="89"/>
  <c r="H144" i="89"/>
  <c r="H145" i="89"/>
  <c r="H146" i="89"/>
  <c r="H147" i="89"/>
  <c r="H148" i="89"/>
  <c r="H149" i="89"/>
  <c r="H150" i="89"/>
  <c r="H151" i="89"/>
  <c r="H152" i="89"/>
  <c r="H153" i="89"/>
  <c r="H154" i="89"/>
  <c r="H155" i="89"/>
  <c r="H156" i="89"/>
  <c r="H157" i="89"/>
  <c r="H158" i="89"/>
  <c r="H159" i="89"/>
  <c r="H160" i="89"/>
  <c r="H161" i="89"/>
  <c r="H162" i="89"/>
  <c r="H163" i="89"/>
  <c r="H164" i="89"/>
  <c r="H165" i="89"/>
  <c r="H166" i="89"/>
  <c r="H167" i="89"/>
  <c r="H168" i="89"/>
  <c r="H169" i="89"/>
  <c r="H170" i="89"/>
  <c r="H171" i="89"/>
  <c r="H172" i="89"/>
  <c r="H173" i="89"/>
  <c r="H174" i="89"/>
  <c r="H175" i="89"/>
  <c r="H176" i="89"/>
  <c r="H177" i="89"/>
  <c r="H178" i="89"/>
  <c r="H179" i="89"/>
  <c r="H180" i="89"/>
  <c r="H181" i="89"/>
  <c r="H182" i="89"/>
  <c r="H183" i="89"/>
  <c r="H184" i="89"/>
  <c r="H185" i="89"/>
  <c r="H186" i="89"/>
  <c r="H187" i="89"/>
  <c r="H188" i="89"/>
  <c r="H189" i="89"/>
  <c r="H190" i="89"/>
  <c r="H191" i="89"/>
  <c r="H192" i="89"/>
  <c r="H193" i="89"/>
  <c r="H194" i="89"/>
  <c r="H195" i="89"/>
  <c r="H196" i="89"/>
  <c r="H197" i="89"/>
  <c r="H198" i="89"/>
  <c r="H199" i="89"/>
  <c r="H200" i="89"/>
  <c r="H201" i="89"/>
  <c r="H202" i="89"/>
  <c r="H203" i="89"/>
  <c r="H204" i="89"/>
  <c r="H205" i="89"/>
  <c r="H206" i="89"/>
  <c r="H207" i="89"/>
  <c r="H208" i="89"/>
  <c r="H209" i="89"/>
  <c r="H210" i="89"/>
  <c r="H211" i="89"/>
  <c r="H212" i="89"/>
  <c r="H213" i="89"/>
  <c r="H214" i="89"/>
  <c r="H215" i="89"/>
  <c r="H216" i="89"/>
  <c r="H217" i="89"/>
  <c r="H218" i="89"/>
  <c r="H219" i="89"/>
  <c r="H220" i="89"/>
  <c r="H221" i="89"/>
  <c r="H222" i="89"/>
  <c r="H223" i="89"/>
  <c r="H224" i="89"/>
  <c r="H225" i="89"/>
  <c r="H226" i="89"/>
  <c r="H227" i="89"/>
  <c r="H228" i="89"/>
  <c r="H229" i="89"/>
  <c r="H230" i="89"/>
  <c r="H231" i="89"/>
  <c r="H232" i="89"/>
  <c r="H233" i="89"/>
  <c r="H234" i="89"/>
  <c r="H235" i="89"/>
  <c r="H236" i="89"/>
  <c r="H237" i="89"/>
  <c r="H238" i="89"/>
  <c r="H239" i="89"/>
  <c r="H240" i="89"/>
  <c r="H241" i="89"/>
  <c r="H242" i="89"/>
  <c r="H243" i="89"/>
  <c r="H244" i="89"/>
  <c r="H245" i="89"/>
  <c r="H246" i="89"/>
  <c r="H247" i="89"/>
  <c r="H248" i="89"/>
  <c r="H249" i="89"/>
  <c r="H250" i="89"/>
  <c r="H251" i="89"/>
  <c r="H252" i="89"/>
  <c r="H253" i="89"/>
  <c r="H254" i="89"/>
  <c r="H255" i="89"/>
  <c r="H256" i="89"/>
  <c r="H257" i="89"/>
  <c r="H258" i="89"/>
  <c r="H259" i="89"/>
  <c r="H260" i="89"/>
  <c r="H261" i="89"/>
  <c r="H262" i="89"/>
  <c r="H263" i="89"/>
  <c r="H264" i="89"/>
  <c r="H265" i="89"/>
  <c r="H266" i="89"/>
  <c r="H267" i="89"/>
  <c r="H268" i="89"/>
  <c r="H269" i="89"/>
  <c r="H270" i="89"/>
  <c r="H271" i="89"/>
  <c r="H272" i="89"/>
  <c r="H273" i="89"/>
  <c r="H274" i="89"/>
  <c r="H275" i="89"/>
  <c r="H276" i="89"/>
  <c r="H277" i="89"/>
  <c r="H278" i="89"/>
  <c r="H279" i="89"/>
  <c r="H280" i="89"/>
  <c r="H281" i="89"/>
  <c r="H282" i="89"/>
  <c r="H283" i="89"/>
  <c r="H284" i="89"/>
  <c r="H285" i="89"/>
  <c r="H286" i="89"/>
  <c r="H287" i="89"/>
  <c r="H2" i="89"/>
  <c r="M278" i="89"/>
  <c r="M279" i="89"/>
  <c r="M280" i="89"/>
  <c r="M103" i="89"/>
  <c r="M104" i="89"/>
  <c r="M105" i="89"/>
  <c r="M106" i="89"/>
  <c r="M107" i="89"/>
  <c r="M108" i="89"/>
  <c r="M109" i="89"/>
  <c r="M110" i="89"/>
  <c r="M111" i="89"/>
  <c r="M112" i="89"/>
  <c r="M113" i="89"/>
  <c r="M114" i="89"/>
  <c r="M115" i="89"/>
  <c r="M116" i="89"/>
  <c r="M117" i="89"/>
  <c r="M118" i="89"/>
  <c r="M119" i="89"/>
  <c r="M120" i="89"/>
  <c r="M121" i="89"/>
  <c r="M122" i="89"/>
  <c r="M123" i="89"/>
  <c r="M124" i="89"/>
  <c r="M125" i="89"/>
  <c r="M126" i="89"/>
  <c r="M127" i="89"/>
  <c r="M128" i="89"/>
  <c r="M129" i="89"/>
  <c r="M130" i="89"/>
  <c r="M131" i="89"/>
  <c r="M132" i="89"/>
  <c r="M133" i="89"/>
  <c r="M134" i="89"/>
  <c r="M135" i="89"/>
  <c r="M136" i="89"/>
  <c r="M137" i="89"/>
  <c r="M138" i="89"/>
  <c r="M139" i="89"/>
  <c r="M140" i="89"/>
  <c r="M141" i="89"/>
  <c r="M142" i="89"/>
  <c r="M143" i="89"/>
  <c r="M144" i="89"/>
  <c r="M145" i="89"/>
  <c r="M146" i="89"/>
  <c r="M147" i="89"/>
  <c r="M148" i="89"/>
  <c r="M149" i="89"/>
  <c r="M150" i="89"/>
  <c r="M151" i="89"/>
  <c r="M152" i="89"/>
  <c r="M153" i="89"/>
  <c r="M154" i="89"/>
  <c r="M155" i="89"/>
  <c r="M156" i="89"/>
  <c r="M157" i="89"/>
  <c r="M158" i="89"/>
  <c r="M159" i="89"/>
  <c r="M160" i="89"/>
  <c r="M161" i="89"/>
  <c r="M162" i="89"/>
  <c r="M163" i="89"/>
  <c r="M164" i="89"/>
  <c r="M165" i="89"/>
  <c r="M166" i="89"/>
  <c r="M167" i="89"/>
  <c r="M168" i="89"/>
  <c r="M169" i="89"/>
  <c r="M170" i="89"/>
  <c r="M171" i="89"/>
  <c r="M172" i="89"/>
  <c r="M173" i="89"/>
  <c r="M174" i="89"/>
  <c r="M175" i="89"/>
  <c r="M176" i="89"/>
  <c r="M177" i="89"/>
  <c r="M178" i="89"/>
  <c r="M179" i="89"/>
  <c r="M180" i="89"/>
  <c r="M181" i="89"/>
  <c r="M182" i="89"/>
  <c r="M183" i="89"/>
  <c r="M184" i="89"/>
  <c r="M185" i="89"/>
  <c r="M186" i="89"/>
  <c r="M187" i="89"/>
  <c r="M188" i="89"/>
  <c r="M189" i="89"/>
  <c r="M190" i="89"/>
  <c r="M191" i="89"/>
  <c r="M192" i="89"/>
  <c r="M193" i="89"/>
  <c r="M194" i="89"/>
  <c r="M195" i="89"/>
  <c r="M196" i="89"/>
  <c r="M197" i="89"/>
  <c r="M198" i="89"/>
  <c r="M199" i="89"/>
  <c r="M200" i="89"/>
  <c r="M201" i="89"/>
  <c r="M202" i="89"/>
  <c r="M203" i="89"/>
  <c r="M204" i="89"/>
  <c r="M98" i="89"/>
  <c r="M99" i="89"/>
  <c r="M100" i="89"/>
  <c r="M101" i="89"/>
  <c r="M96" i="89"/>
  <c r="M93" i="89"/>
  <c r="M94" i="89"/>
  <c r="M89" i="89"/>
  <c r="M83" i="89"/>
  <c r="M84" i="89"/>
  <c r="M24" i="89"/>
  <c r="M275" i="89" l="1"/>
  <c r="M102" i="89"/>
  <c r="M97" i="89"/>
  <c r="M95" i="89"/>
  <c r="M92" i="89"/>
  <c r="M91" i="89"/>
  <c r="M90" i="89"/>
  <c r="M88" i="89"/>
  <c r="M87" i="89"/>
  <c r="M86" i="89"/>
  <c r="M85" i="89"/>
  <c r="M82" i="89"/>
  <c r="M81" i="89"/>
  <c r="M80" i="89"/>
  <c r="M79" i="89"/>
  <c r="M78" i="89"/>
  <c r="M77" i="89"/>
  <c r="M76" i="89"/>
  <c r="M75" i="89"/>
  <c r="M74" i="89"/>
  <c r="M73" i="89"/>
  <c r="M72" i="89"/>
  <c r="M71" i="89"/>
  <c r="M70" i="89"/>
  <c r="M69" i="89"/>
  <c r="M68" i="89"/>
  <c r="M67" i="89"/>
  <c r="M66" i="89"/>
  <c r="M65" i="89"/>
  <c r="M64" i="89"/>
  <c r="M63" i="89"/>
  <c r="M62" i="89"/>
  <c r="M61" i="89"/>
  <c r="M60" i="89"/>
  <c r="M59" i="89"/>
  <c r="M58" i="89"/>
  <c r="M57" i="89"/>
  <c r="M56" i="89"/>
  <c r="M55" i="89"/>
  <c r="M54" i="89"/>
  <c r="M53" i="89"/>
  <c r="M52" i="89"/>
  <c r="M51" i="89"/>
  <c r="M50" i="89"/>
  <c r="M49" i="89"/>
  <c r="M48" i="89"/>
  <c r="M47" i="89"/>
  <c r="M46" i="89"/>
  <c r="M45" i="89"/>
  <c r="M44" i="89"/>
  <c r="M43" i="89"/>
  <c r="M42" i="89"/>
  <c r="M41" i="89"/>
  <c r="M40" i="89"/>
  <c r="M39" i="89"/>
  <c r="M38" i="89"/>
  <c r="M37" i="89"/>
  <c r="M36" i="89"/>
  <c r="M35" i="89"/>
  <c r="M34" i="89"/>
  <c r="M33" i="89"/>
  <c r="M32" i="89"/>
  <c r="M31" i="89"/>
  <c r="M30" i="89"/>
  <c r="M29" i="89"/>
  <c r="M28" i="89"/>
  <c r="M27" i="89"/>
  <c r="M26" i="89"/>
  <c r="M25" i="89"/>
  <c r="M23" i="89"/>
  <c r="M22" i="89"/>
  <c r="M21" i="89"/>
  <c r="M20" i="89"/>
  <c r="M19" i="89"/>
  <c r="M18" i="89"/>
  <c r="M17" i="89"/>
  <c r="M16" i="89"/>
  <c r="M15" i="89"/>
  <c r="M14" i="89"/>
  <c r="M13" i="89"/>
  <c r="M12" i="89"/>
  <c r="M11" i="89"/>
  <c r="C7" i="84" l="1"/>
  <c r="B7" i="84"/>
  <c r="C6" i="84"/>
  <c r="B6" i="84"/>
  <c r="C5" i="84"/>
  <c r="E5" i="84" s="1"/>
  <c r="B5" i="84"/>
  <c r="D3" i="88" l="1"/>
  <c r="E5" i="85" l="1"/>
  <c r="G5" i="85" s="1"/>
  <c r="E4" i="85"/>
  <c r="G4" i="85" s="1"/>
  <c r="D6" i="85"/>
  <c r="C6" i="85"/>
  <c r="E6" i="85" s="1"/>
  <c r="O8" i="79" l="1"/>
  <c r="E4" i="86"/>
  <c r="E3" i="86"/>
  <c r="D5" i="86"/>
  <c r="C5" i="86"/>
  <c r="O12" i="79"/>
  <c r="O13" i="79"/>
  <c r="O14" i="79"/>
  <c r="O11" i="79"/>
  <c r="F6" i="85"/>
  <c r="G6" i="85" s="1"/>
  <c r="O17" i="76"/>
  <c r="O18" i="76"/>
  <c r="O19" i="76"/>
  <c r="O20" i="76"/>
  <c r="O21" i="76"/>
  <c r="O22" i="76"/>
  <c r="O16" i="76"/>
  <c r="B30" i="84"/>
  <c r="G9" i="84"/>
  <c r="G11" i="84" s="1"/>
  <c r="F9" i="84"/>
  <c r="F11" i="84" s="1"/>
  <c r="D9" i="84"/>
  <c r="D11" i="84" s="1"/>
  <c r="C9" i="84"/>
  <c r="C11" i="84" s="1"/>
  <c r="B9" i="84"/>
  <c r="B11" i="84" s="1"/>
  <c r="E8" i="84"/>
  <c r="E7" i="84"/>
  <c r="E6" i="84"/>
  <c r="L281" i="83"/>
  <c r="L280" i="83"/>
  <c r="L279" i="83"/>
  <c r="L276" i="83"/>
  <c r="L204" i="83"/>
  <c r="L203" i="83"/>
  <c r="L202" i="83"/>
  <c r="L201" i="83"/>
  <c r="L200" i="83"/>
  <c r="L199" i="83"/>
  <c r="L198" i="83"/>
  <c r="L197" i="83"/>
  <c r="L196" i="83"/>
  <c r="L195" i="83"/>
  <c r="L194" i="83"/>
  <c r="L193" i="83"/>
  <c r="L192" i="83"/>
  <c r="L191" i="83"/>
  <c r="L190" i="83"/>
  <c r="L189" i="83"/>
  <c r="L188" i="83"/>
  <c r="L187" i="83"/>
  <c r="L186" i="83"/>
  <c r="L185" i="83"/>
  <c r="L184" i="83"/>
  <c r="L183" i="83"/>
  <c r="L182" i="83"/>
  <c r="L181" i="83"/>
  <c r="L180" i="83"/>
  <c r="L179" i="83"/>
  <c r="L178" i="83"/>
  <c r="L177" i="83"/>
  <c r="L176" i="83"/>
  <c r="L175" i="83"/>
  <c r="L174" i="83"/>
  <c r="L173" i="83"/>
  <c r="L172" i="83"/>
  <c r="L171" i="83"/>
  <c r="L170" i="83"/>
  <c r="L169" i="83"/>
  <c r="L168" i="83"/>
  <c r="L167" i="83"/>
  <c r="L166" i="83"/>
  <c r="L165" i="83"/>
  <c r="L164" i="83"/>
  <c r="L163" i="83"/>
  <c r="L162" i="83"/>
  <c r="L161" i="83"/>
  <c r="L160" i="83"/>
  <c r="L159" i="83"/>
  <c r="L158" i="83"/>
  <c r="L157" i="83"/>
  <c r="L156" i="83"/>
  <c r="L155" i="83"/>
  <c r="L154" i="83"/>
  <c r="L153" i="83"/>
  <c r="L152" i="83"/>
  <c r="L151" i="83"/>
  <c r="L150" i="83"/>
  <c r="L149" i="83"/>
  <c r="L148" i="83"/>
  <c r="L147" i="83"/>
  <c r="L146" i="83"/>
  <c r="L145" i="83"/>
  <c r="L144" i="83"/>
  <c r="L143" i="83"/>
  <c r="L142" i="83"/>
  <c r="L141" i="83"/>
  <c r="L140" i="83"/>
  <c r="L139" i="83"/>
  <c r="L138" i="83"/>
  <c r="L137" i="83"/>
  <c r="L136" i="83"/>
  <c r="L135" i="83"/>
  <c r="L134" i="83"/>
  <c r="L133" i="83"/>
  <c r="L132" i="83"/>
  <c r="L131" i="83"/>
  <c r="L130" i="83"/>
  <c r="L129" i="83"/>
  <c r="L128" i="83"/>
  <c r="L127" i="83"/>
  <c r="L126" i="83"/>
  <c r="L125" i="83"/>
  <c r="L124" i="83"/>
  <c r="L123" i="83"/>
  <c r="L122" i="83"/>
  <c r="L121" i="83"/>
  <c r="L120" i="83"/>
  <c r="L119" i="83"/>
  <c r="L118" i="83"/>
  <c r="L117" i="83"/>
  <c r="L116" i="83"/>
  <c r="L115" i="83"/>
  <c r="L114" i="83"/>
  <c r="L113" i="83"/>
  <c r="L112" i="83"/>
  <c r="L111" i="83"/>
  <c r="L110" i="83"/>
  <c r="L109" i="83"/>
  <c r="L108" i="83"/>
  <c r="L107" i="83"/>
  <c r="L106" i="83"/>
  <c r="L105" i="83"/>
  <c r="L104" i="83"/>
  <c r="L103" i="83"/>
  <c r="L102" i="83"/>
  <c r="L101" i="83"/>
  <c r="L100" i="83"/>
  <c r="L99" i="83"/>
  <c r="L98" i="83"/>
  <c r="L97" i="83"/>
  <c r="L96" i="83"/>
  <c r="L95" i="83"/>
  <c r="L94" i="83"/>
  <c r="L93" i="83"/>
  <c r="L92" i="83"/>
  <c r="L91" i="83"/>
  <c r="L90" i="83"/>
  <c r="L89" i="83"/>
  <c r="L88" i="83"/>
  <c r="L87" i="83"/>
  <c r="L86" i="83"/>
  <c r="L85" i="83"/>
  <c r="L84" i="83"/>
  <c r="L83" i="83"/>
  <c r="L82" i="83"/>
  <c r="L81" i="83"/>
  <c r="L80" i="83"/>
  <c r="L79" i="83"/>
  <c r="L78" i="83"/>
  <c r="L77" i="83"/>
  <c r="L76" i="83"/>
  <c r="L75" i="83"/>
  <c r="L74" i="83"/>
  <c r="L73" i="83"/>
  <c r="L72" i="83"/>
  <c r="L71" i="83"/>
  <c r="L70" i="83"/>
  <c r="L69" i="83"/>
  <c r="L68" i="83"/>
  <c r="L67" i="83"/>
  <c r="L66" i="83"/>
  <c r="L65" i="83"/>
  <c r="L64" i="83"/>
  <c r="L63" i="83"/>
  <c r="L62" i="83"/>
  <c r="L61" i="83"/>
  <c r="L60" i="83"/>
  <c r="L59" i="83"/>
  <c r="L58" i="83"/>
  <c r="L57" i="83"/>
  <c r="L56" i="83"/>
  <c r="L55" i="83"/>
  <c r="L54" i="83"/>
  <c r="L53" i="83"/>
  <c r="L52" i="83"/>
  <c r="L51" i="83"/>
  <c r="L50" i="83"/>
  <c r="L49" i="83"/>
  <c r="L48" i="83"/>
  <c r="L47" i="83"/>
  <c r="L46" i="83"/>
  <c r="L45" i="83"/>
  <c r="L44" i="83"/>
  <c r="L43" i="83"/>
  <c r="L42" i="83"/>
  <c r="L41" i="83"/>
  <c r="L40" i="83"/>
  <c r="L39" i="83"/>
  <c r="L38" i="83"/>
  <c r="L37" i="83"/>
  <c r="L36" i="83"/>
  <c r="L35" i="83"/>
  <c r="L34" i="83"/>
  <c r="L33" i="83"/>
  <c r="L32" i="83"/>
  <c r="L31" i="83"/>
  <c r="L30" i="83"/>
  <c r="L29" i="83"/>
  <c r="L28" i="83"/>
  <c r="L27" i="83"/>
  <c r="L26" i="83"/>
  <c r="L25" i="83"/>
  <c r="L24" i="83"/>
  <c r="L23" i="83"/>
  <c r="L22" i="83"/>
  <c r="L21" i="83"/>
  <c r="L20" i="83"/>
  <c r="L19" i="83"/>
  <c r="L18" i="83"/>
  <c r="L17" i="83"/>
  <c r="L16" i="83"/>
  <c r="L15" i="83"/>
  <c r="L14" i="83"/>
  <c r="L13" i="83"/>
  <c r="L12" i="83"/>
  <c r="L11" i="83"/>
  <c r="E5" i="86" l="1"/>
  <c r="E9" i="84"/>
  <c r="E11" i="84" s="1"/>
  <c r="C19" i="70"/>
  <c r="E19" i="70"/>
  <c r="D16" i="70" l="1"/>
  <c r="D19" i="70" s="1"/>
  <c r="F16" i="70" l="1"/>
  <c r="O4" i="79"/>
  <c r="O5" i="79"/>
  <c r="O6" i="79"/>
  <c r="O7" i="79"/>
  <c r="O29" i="79" s="1"/>
  <c r="O3" i="79"/>
  <c r="O4" i="76"/>
  <c r="O5" i="76"/>
  <c r="O6" i="76"/>
  <c r="O7" i="76"/>
  <c r="O8" i="76"/>
  <c r="O9" i="76"/>
  <c r="O10" i="76"/>
  <c r="O11" i="76"/>
  <c r="O12" i="76"/>
  <c r="O13" i="76"/>
  <c r="O36" i="76" s="1"/>
  <c r="O3" i="76"/>
  <c r="F18" i="70" l="1"/>
  <c r="F14" i="70"/>
  <c r="F12" i="70"/>
  <c r="F10" i="70"/>
  <c r="F8" i="70"/>
  <c r="F46" i="71"/>
  <c r="F45" i="71"/>
  <c r="F44" i="71"/>
  <c r="F43" i="71"/>
  <c r="F42" i="71"/>
  <c r="F41" i="71"/>
  <c r="F40" i="71"/>
  <c r="F39" i="71"/>
  <c r="F38" i="71"/>
  <c r="F37" i="71"/>
  <c r="F36" i="71"/>
  <c r="E35" i="71"/>
  <c r="F35" i="71" s="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F47" i="71" s="1"/>
  <c r="F19" i="70" l="1"/>
</calcChain>
</file>

<file path=xl/sharedStrings.xml><?xml version="1.0" encoding="utf-8"?>
<sst xmlns="http://schemas.openxmlformats.org/spreadsheetml/2006/main" count="5302" uniqueCount="1372">
  <si>
    <t>24/06/2016</t>
  </si>
  <si>
    <t>31/07/2017</t>
  </si>
  <si>
    <t>0916-908</t>
  </si>
  <si>
    <t xml:space="preserve">DIPLOMADO PRESENCIAL EN GÉNERO, SEXUALIDAD Y DERECHO 2016, PARA LA PROCURADURÍA GENERAL DE LA REPÚBLICA </t>
  </si>
  <si>
    <t>12/08/2016</t>
  </si>
  <si>
    <t>19/11/2016</t>
  </si>
  <si>
    <t>0116-826</t>
  </si>
  <si>
    <t>26/02/2016</t>
  </si>
  <si>
    <t xml:space="preserve">ALEJANDRO MADRAZO LAJOUS, </t>
  </si>
  <si>
    <t xml:space="preserve">BLANCA HEREDIA ., </t>
  </si>
  <si>
    <t xml:space="preserve">CARLOS ANTONIO HEREDIA ZUBIETA, </t>
  </si>
  <si>
    <t xml:space="preserve">DAVID ARELLANO GAULT, </t>
  </si>
  <si>
    <t xml:space="preserve">GABRIELA PÉREZ YARAHUAN, </t>
  </si>
  <si>
    <t xml:space="preserve">GUILLERMO MIGUEL CEJUDO RAMIREZ, </t>
  </si>
  <si>
    <t xml:space="preserve">JIMENA MORENO , </t>
  </si>
  <si>
    <t xml:space="preserve">JUDITH MARISCAL AVILES, </t>
  </si>
  <si>
    <t xml:space="preserve">MAURICIO MERINO HUERTA, </t>
  </si>
  <si>
    <t xml:space="preserve">SERGIO LÓPEZ AYLLÓN, </t>
  </si>
  <si>
    <t>THE ROLE OF FOOD PRICES IN CHILHOOD HEALTH: THE CASE OF MEXICO</t>
  </si>
  <si>
    <t>INVESTIGACIÓN EXPERIMENTAL EN EDUCACIÓN (CREFAL)</t>
  </si>
  <si>
    <t>EXPLAINING THE OTHER HALF: THE FALL OF VIOLENT CRIME IN MEXICO IN THE 1990´S-2000´S</t>
  </si>
  <si>
    <t>IEA-REPOSITORIO</t>
  </si>
  <si>
    <t>0517-1005</t>
  </si>
  <si>
    <t>0117-942</t>
  </si>
  <si>
    <t>31/12/2017</t>
  </si>
  <si>
    <t>01/06/2017</t>
  </si>
  <si>
    <t>0617-1022</t>
  </si>
  <si>
    <t>01/10/2017</t>
  </si>
  <si>
    <t>0517-1010</t>
  </si>
  <si>
    <t>15/05/2017</t>
  </si>
  <si>
    <t>01/01/2017</t>
  </si>
  <si>
    <t>28/02/2019</t>
  </si>
  <si>
    <t>01/11/2017</t>
  </si>
  <si>
    <t>0417-994</t>
  </si>
  <si>
    <t>01/03/2016</t>
  </si>
  <si>
    <t>30/09/2018</t>
  </si>
  <si>
    <t>30/06/2017</t>
  </si>
  <si>
    <t>01/01/2018</t>
  </si>
  <si>
    <t>16/03/2016</t>
  </si>
  <si>
    <t>0217-955</t>
  </si>
  <si>
    <t>01/09/2017</t>
  </si>
  <si>
    <t>31/08/2019</t>
  </si>
  <si>
    <t>0217-953</t>
  </si>
  <si>
    <t>01/11/2016</t>
  </si>
  <si>
    <t>31/12/2019</t>
  </si>
  <si>
    <t>17/02/2017</t>
  </si>
  <si>
    <t>17/06/2017</t>
  </si>
  <si>
    <t>31/12/2016</t>
  </si>
  <si>
    <t>1016-915</t>
  </si>
  <si>
    <t>ÁREA DE DERECHOS SEXUALES Y REPRODUCTIVOS 2016</t>
  </si>
  <si>
    <t>0916-910</t>
  </si>
  <si>
    <t>THE ETHNOGRAPHIC IMAGINATION</t>
  </si>
  <si>
    <t>0716-898</t>
  </si>
  <si>
    <t>POLÍTICAS: POLÍTICA Y POLÍTICAS PÚBLICAS CON PERSPECTIVA DE GÉNERO</t>
  </si>
  <si>
    <t>01/06/2016</t>
  </si>
  <si>
    <t>0516-872</t>
  </si>
  <si>
    <t>0416-855</t>
  </si>
  <si>
    <t>TALENTUM BÉCALOS</t>
  </si>
  <si>
    <t>31/08/2016</t>
  </si>
  <si>
    <t xml:space="preserve">JORGE ALBERTO SCHIAVON URIEGAS, </t>
  </si>
  <si>
    <t>31/12/2014</t>
  </si>
  <si>
    <t xml:space="preserve">JUAN MANUEL TORRES ROJO, </t>
  </si>
  <si>
    <t>0114-639</t>
  </si>
  <si>
    <t>ESTUDIOS ESTRATÉGICOS PARA EL DESARROLLO DE UNA POLÍTICA PÚBLICA DE CIENCIA, TECNOLOGÍA E INNOVACIÓN EN MÉXICO FASE 2</t>
  </si>
  <si>
    <t>01/01/2014</t>
  </si>
  <si>
    <t>31/12/2013</t>
  </si>
  <si>
    <t>0913-593</t>
  </si>
  <si>
    <t>CURSO EN LÍNEA. UN NUEVO JUICIO DE AMPARO. UNA APROXIMACIÓN PRÁCTICA.</t>
  </si>
  <si>
    <t>01/07/2013</t>
  </si>
  <si>
    <t>1000-1</t>
  </si>
  <si>
    <t>PROGRAMA DE CIENCIA Y TECNOLOGÍA</t>
  </si>
  <si>
    <t>01/10/2000</t>
  </si>
  <si>
    <t>01/12/2004</t>
  </si>
  <si>
    <t>CARLOS BAZDRESCH</t>
  </si>
  <si>
    <t>1217-1079</t>
  </si>
  <si>
    <t>ÁREA DE DERECHOS SEXUALES Y REPRODUCTIVOS 2017-2018</t>
  </si>
  <si>
    <t>1117-1072</t>
  </si>
  <si>
    <t>RELACIÓN BILATERAL MÉXICO-ESTADOS UNIDOS. FASE II</t>
  </si>
  <si>
    <t>1117-1070</t>
  </si>
  <si>
    <t xml:space="preserve">SERIE CONSTITUCIÓN </t>
  </si>
  <si>
    <t>1017-1065</t>
  </si>
  <si>
    <t>TENDENCIAS DEL NUEVO ORDEN MUNDIAL, IMPACTO EN EL DESARROLLO DE LAS REGIONES Y TERRITORIOS DEL PAÍS</t>
  </si>
  <si>
    <t>1017-1061</t>
  </si>
  <si>
    <t>HACIA UNA POLÍTICA SOCIAL INTEGRAL EN MÉXICO</t>
  </si>
  <si>
    <t>1017-1060</t>
  </si>
  <si>
    <t>POLÍTICA DE RENDICIÓN DE  CUENTAS 5TA PARTE</t>
  </si>
  <si>
    <t>0817-1044</t>
  </si>
  <si>
    <t>AGENDA MESOAMÉRICA 2017-2018</t>
  </si>
  <si>
    <t>0717-1039</t>
  </si>
  <si>
    <t>EVALUACIÓN DEL DESEMPEÑO Y MOTIVACIÓN DE LA POLICÍA FEDERAL</t>
  </si>
  <si>
    <t>31/08/2018</t>
  </si>
  <si>
    <t>31/03/2018</t>
  </si>
  <si>
    <t>30/10/2018</t>
  </si>
  <si>
    <t>06/07/2018</t>
  </si>
  <si>
    <t>28/02/2018</t>
  </si>
  <si>
    <t>30/07/2018</t>
  </si>
  <si>
    <t>02/10/2017</t>
  </si>
  <si>
    <t>31/03/2019</t>
  </si>
  <si>
    <t>31/01/2018</t>
  </si>
  <si>
    <t>15/08/2017</t>
  </si>
  <si>
    <t>15/08/2018</t>
  </si>
  <si>
    <t>01/04/2018</t>
  </si>
  <si>
    <t>30/11/2018</t>
  </si>
  <si>
    <t>15/07/2017</t>
  </si>
  <si>
    <t>15/01/2019</t>
  </si>
  <si>
    <t>31/03/2020</t>
  </si>
  <si>
    <t xml:space="preserve">ALBERTO ALEXANDER ELBITTAR HEIN, </t>
  </si>
  <si>
    <t xml:space="preserve">LAURA ATUESTA NULL, </t>
  </si>
  <si>
    <t xml:space="preserve">LOURDES MORALES CANALES, </t>
  </si>
  <si>
    <t xml:space="preserve">MAURICIO DUSSAUGE LAGUNA, </t>
  </si>
  <si>
    <t>15/01/2018</t>
  </si>
  <si>
    <t xml:space="preserve">IGNACIO MARVAN LABORDE, </t>
  </si>
  <si>
    <t xml:space="preserve">FRANCISCO JAVIER APARICIO CASTILLO, </t>
  </si>
  <si>
    <t>PIRC</t>
  </si>
  <si>
    <t>0118-1091</t>
  </si>
  <si>
    <t>0118-1093</t>
  </si>
  <si>
    <t>0218-1118</t>
  </si>
  <si>
    <t>FORTALECIENDO LOS CENTROS DE INVESTIGACIÓN EN POLÍTICA CIBERNÉTICA EN EL SUR GLOBAL (AMÉRICA LATINA Y EL CARIBE).</t>
  </si>
  <si>
    <t>PRESUPUESTO</t>
  </si>
  <si>
    <t>INGRESOS</t>
  </si>
  <si>
    <t>GASTOS</t>
  </si>
  <si>
    <t>SALDO</t>
  </si>
  <si>
    <t>No.</t>
  </si>
  <si>
    <t>0418-1126</t>
  </si>
  <si>
    <t>MEDICIÓN DE LA FUERZA LETAL EN AMÉRICA LATINA</t>
  </si>
  <si>
    <t>0218-1108</t>
  </si>
  <si>
    <t>0518-1137</t>
  </si>
  <si>
    <t>0618-1152</t>
  </si>
  <si>
    <t>DIAGNÓSTICO DE CAPACIDADES ORGANIZACIONALES PARA EL DISEÑO DE UN MODELO DE SERVICIO PROFESIONAL DE CARRERA DE LOS SERVIDORES PÚBLICOS DEL GOBIERNO DE QUINTANA ROO</t>
  </si>
  <si>
    <t>0618-1154</t>
  </si>
  <si>
    <t>CURSO EN MATERIA DE ANTICORRUPCIÓN PARA AMÉRICA MÓVIL</t>
  </si>
  <si>
    <t>0618-1153</t>
  </si>
  <si>
    <t>PROPUESTA PARA RACIONALIZAR LOS PROGRAMAS, PROCESOS Y LA ESTRUCTURA DEL SECTOR PÚBLICO EN CHIHUAHUA</t>
  </si>
  <si>
    <t>0618-1146</t>
  </si>
  <si>
    <t>0618-1145</t>
  </si>
  <si>
    <t>0618-1143</t>
  </si>
  <si>
    <t>0218-1110</t>
  </si>
  <si>
    <t>0218-1109</t>
  </si>
  <si>
    <t>TABLERO CONTROL PARA EL CONSEJO EJECUTIVO DE EMPRESAS GLOBALES</t>
  </si>
  <si>
    <t>0718-1164</t>
  </si>
  <si>
    <t>CLAVE</t>
  </si>
  <si>
    <t>TIPO DE PROYECTO</t>
  </si>
  <si>
    <t>NOMBRE DEL PROYECTO</t>
  </si>
  <si>
    <t>ORIGEN DEL FINANCIAMIENTO/ CONTRAPARTE</t>
  </si>
  <si>
    <t>FECHA INICIO</t>
  </si>
  <si>
    <t>FECHA CONCLUSIÓN</t>
  </si>
  <si>
    <t>RESPONSABLE</t>
  </si>
  <si>
    <t>DIVISIÓN</t>
  </si>
  <si>
    <t>ESTATUS</t>
  </si>
  <si>
    <t>MONTO CONVENIO</t>
  </si>
  <si>
    <t>AUTORIZACIÓN CAAD</t>
  </si>
  <si>
    <t>EDUCACIÓN CONTINUA</t>
  </si>
  <si>
    <t>ACADÉMICO</t>
  </si>
  <si>
    <t xml:space="preserve">CONSEJO NACIONAL PARA PREVENIR LA DISCRIMINACIÓN (CONAPRED)
</t>
  </si>
  <si>
    <t xml:space="preserve">FUNDACIÓN FORD
</t>
  </si>
  <si>
    <t>01/06/2018</t>
  </si>
  <si>
    <t>01/12/2018</t>
  </si>
  <si>
    <t>01/07/2018</t>
  </si>
  <si>
    <t>31/10/2018</t>
  </si>
  <si>
    <t>ESTUDIOS JURÍDICOS</t>
  </si>
  <si>
    <t xml:space="preserve">GUSTAVO JAVIER FONDEVILA , </t>
  </si>
  <si>
    <t>ECONOMÍA</t>
  </si>
  <si>
    <t>ADMINISTRACIÓN PÚBLICA</t>
  </si>
  <si>
    <t>ESTUDIOS POLÍTICOS</t>
  </si>
  <si>
    <t>PIPE</t>
  </si>
  <si>
    <t>0818-1173</t>
  </si>
  <si>
    <t>INVESTIGACIÓN Y DESARROLLO PARA LA  REALIZACIÓN DE ACTIVIDADES DE DOCENCIA Y DIFUSIÓN EN TEMAS DE REGULACIÓN Y COMPETENCIA ECONÓMICA</t>
  </si>
  <si>
    <t>24/08/2018</t>
  </si>
  <si>
    <t>0818-1170</t>
  </si>
  <si>
    <t>THE IMPACT OF ASYMMETRICAL REGULATION ON LESS WELL OFF MEXICAN</t>
  </si>
  <si>
    <t>LABORATORIO NACIONAL DE POLÍTICAS PÚBLICAS</t>
  </si>
  <si>
    <t>CENTRO CLEAR</t>
  </si>
  <si>
    <t>17/01/2018</t>
  </si>
  <si>
    <t>16/08/2019</t>
  </si>
  <si>
    <t>25/08/2018</t>
  </si>
  <si>
    <t>25/08/2019</t>
  </si>
  <si>
    <t xml:space="preserve">ABIERTO AL PÚBLICO
</t>
  </si>
  <si>
    <t>0818-1177</t>
  </si>
  <si>
    <t xml:space="preserve">XXXVII DIPLOMADO EN ANÁLISIS POLÍTICO ESTRATÉGICO (DAPE37)_x000D_
_x000D_
</t>
  </si>
  <si>
    <t>FAI-LA COMPRA HOSTIL DEL BANCO DE COMERCIO EN 1954</t>
  </si>
  <si>
    <t>FONDO DE APOYO A LA INVESTIGACIÓN</t>
  </si>
  <si>
    <t>01/09/2018</t>
  </si>
  <si>
    <t>HISTORIA</t>
  </si>
  <si>
    <t>SEDE ZONA CENTRO</t>
  </si>
  <si>
    <t>03/09/2018</t>
  </si>
  <si>
    <t>0918-1181</t>
  </si>
  <si>
    <t>0918-1179</t>
  </si>
  <si>
    <t>DIPLOMADO EN PRIVACIDAD, REGULACIÓN Y GOBERNANZA DE DATOS</t>
  </si>
  <si>
    <t>31/01/2020</t>
  </si>
  <si>
    <t>01/10/2018</t>
  </si>
  <si>
    <t xml:space="preserve">EDGAR EUGENIO RAMÍREZ DE LA CRUZ, </t>
  </si>
  <si>
    <t>30/09/2019</t>
  </si>
  <si>
    <t xml:space="preserve">CURSO DE ANÁLISIS ECONÓMICO Y FINANCIERO PARA ABOGADOS </t>
  </si>
  <si>
    <t>29/05/2018</t>
  </si>
  <si>
    <t>12/09/2018</t>
  </si>
  <si>
    <t>INSTITUCIONAL</t>
  </si>
  <si>
    <t>1018-1193</t>
  </si>
  <si>
    <t>FONDO DE INVESTIGACIÓN ACADÉMICA MÉXICO. LAS AMÉRICAS Y EL MUNDO 2018-2019</t>
  </si>
  <si>
    <t>ESTUDIOS INTERNACIONALES</t>
  </si>
  <si>
    <t xml:space="preserve">GERARDO MALDONADO ., </t>
  </si>
  <si>
    <t>01/02/2019</t>
  </si>
  <si>
    <t xml:space="preserve">OPEN SOCIETY FOUNDATIONS (OSF)
</t>
  </si>
  <si>
    <t>1018-1191</t>
  </si>
  <si>
    <t>VERDAD Y JUSTICIA PARA MÁS DE 43: ESTUDIO SOBRE LAS CAUSAS DE LA VICTIMIZACIÓN EN GUERRERO</t>
  </si>
  <si>
    <t>15/10/2018</t>
  </si>
  <si>
    <t>31/01/2019</t>
  </si>
  <si>
    <t xml:space="preserve">ANDREW PAXMAN , </t>
  </si>
  <si>
    <t xml:space="preserve">CARLOS BRAVO REGIDOR, </t>
  </si>
  <si>
    <t>18/06/2018</t>
  </si>
  <si>
    <t>15/06/2018</t>
  </si>
  <si>
    <t xml:space="preserve">CIDE
</t>
  </si>
  <si>
    <t>1018-1202</t>
  </si>
  <si>
    <t>1018-1201</t>
  </si>
  <si>
    <t>1018-1194</t>
  </si>
  <si>
    <t>ESCUELA DE MÉTODOS CHIHUAHUA</t>
  </si>
  <si>
    <t>OBSERVATORIO DE DESARROLLO DE TAMAULIPAS</t>
  </si>
  <si>
    <t>ESTUDIO PARA LABORAR UNA PROPUESTA DE POLÍTICAS PÚBLICAS EN MATERIA DE "JUSTICIA TRANSICIONAL EN MÉXICO"</t>
  </si>
  <si>
    <t>01/11/2018</t>
  </si>
  <si>
    <t>30/04/2019</t>
  </si>
  <si>
    <t>31/10/2019</t>
  </si>
  <si>
    <t>15/11/2018</t>
  </si>
  <si>
    <t>30/10/2019</t>
  </si>
  <si>
    <t>15/04/2019</t>
  </si>
  <si>
    <t xml:space="preserve">ANA ELENA FIERRO , </t>
  </si>
  <si>
    <t>1218-1213</t>
  </si>
  <si>
    <t>1118-1209</t>
  </si>
  <si>
    <t>1118-1205</t>
  </si>
  <si>
    <t>ÍNDICE DE CIUDADES SOSTENIBLES 2018.</t>
  </si>
  <si>
    <t xml:space="preserve">POLÍTICA DE RENDICIÓN DE CUENTAS SEXTA PARTE </t>
  </si>
  <si>
    <t xml:space="preserve">CITIBANAMEX
</t>
  </si>
  <si>
    <t>01/03/2019</t>
  </si>
  <si>
    <t>29/03/2019</t>
  </si>
  <si>
    <t>10/08/2018</t>
  </si>
  <si>
    <t>26/11/2018</t>
  </si>
  <si>
    <t xml:space="preserve">ABIERTO AL PÚBLICO 
</t>
  </si>
  <si>
    <t>27/11/2018</t>
  </si>
  <si>
    <t>FONDO PARA EL FOMENTO A LA INTERNACIONALIZACIÓN</t>
  </si>
  <si>
    <t xml:space="preserve">CATALINA PEREZ-CORREA , </t>
  </si>
  <si>
    <t xml:space="preserve">INTERNATIONAL DEVELOPMENT RESEARCH CENTER (IDRC)
</t>
  </si>
  <si>
    <t xml:space="preserve">EDGAR GUERRA NULL, </t>
  </si>
  <si>
    <t>31/07/2019</t>
  </si>
  <si>
    <t>31/03/2017</t>
  </si>
  <si>
    <t>02/01/2018</t>
  </si>
  <si>
    <t>0119-1222</t>
  </si>
  <si>
    <t>TRANSITIONAL JUSTICE IN MEXICO: THE PROBLEM OF COLLABORATION IN DRUG-RELATED</t>
  </si>
  <si>
    <t xml:space="preserve">JUAN ESPÍNDOLA MATA, </t>
  </si>
  <si>
    <t>30/11/2020</t>
  </si>
  <si>
    <t>01/01/2019</t>
  </si>
  <si>
    <t xml:space="preserve">FUNDACIÓN KONRAD ADENAUER (ADENAUER)
</t>
  </si>
  <si>
    <t>0119-1220</t>
  </si>
  <si>
    <t>"PROYECTO DE CAPACITACIÓN Y CERTIFICACIÓN PARA EL MONITOREO Y EVALUACIÓN PARA EL DESARROLLO RURAL"</t>
  </si>
  <si>
    <t xml:space="preserve">BANCO NACIONAL DE MÉXICO, S.A.
</t>
  </si>
  <si>
    <t>0119-1218</t>
  </si>
  <si>
    <t>“SESIONES PARA IDENTIFICAR LAS PRINCIPALES APUESTAS ESTRATÉGICAS A IMPULSAR EN MATERIA ECONÓMICA EN SAN LUIS POTOSÍ”</t>
  </si>
  <si>
    <t>0119-1217</t>
  </si>
  <si>
    <t>“INTEGRACIÓN DE UNA AGENDA ESTRATÉGICA DEL CORREDOR CENTRAL DE MÉXICO”</t>
  </si>
  <si>
    <t>PROGRAMA DE POLÍTICAS DE DROGAS</t>
  </si>
  <si>
    <t>0219-1225</t>
  </si>
  <si>
    <t>0219-1223</t>
  </si>
  <si>
    <t>PROYECTO DE CAPACITACIÓN PARA EL PERSONAL DEL INEVAP DURANGO</t>
  </si>
  <si>
    <t>FFI-INTERNACIONALIZACIÓN DEL SEMINARIO POLÍTICA Y GOBIERNO DE LA DIVISIÓN DE ESTUDIOS POLÍTICOS</t>
  </si>
  <si>
    <t>MODELACIÓN ANALÍTICA DE DECISIONES DE POLÍTICAS DE SALUD</t>
  </si>
  <si>
    <t>04/02/2020</t>
  </si>
  <si>
    <t>01/02/2020</t>
  </si>
  <si>
    <t>PERIODISMO</t>
  </si>
  <si>
    <t>15/12/2019</t>
  </si>
  <si>
    <t>15/03/2019</t>
  </si>
  <si>
    <t>0319-1260</t>
  </si>
  <si>
    <t>0319-1259</t>
  </si>
  <si>
    <t>0319-1258</t>
  </si>
  <si>
    <t>0319-1256</t>
  </si>
  <si>
    <t>0319-1254</t>
  </si>
  <si>
    <t>CURSO DE INDICADORES PARA LA AUDITORÍA SUPERIOR DEL ESTADO DE PUEBLA</t>
  </si>
  <si>
    <t>ESTUDIO SOBRE EL IMPACTO DE LA REGULACIÓN EN LA INDUSTRIA RESTAURANTERA</t>
  </si>
  <si>
    <t>II DIPLOMADO EN EVALUACIÓN CUALITATIVA DE POLÍTICAS PÚBLICAS</t>
  </si>
  <si>
    <t>XI DIPLOMADO EN POLÍTICAS PÚBLICAS Y EVALUACIÓN</t>
  </si>
  <si>
    <t xml:space="preserve">CONFERENCIA INTERNACIONAL DE CIENCIAS DEL COMPORTAMIENTO Y POLÍTICAS PÚBLICAS_x000D_
</t>
  </si>
  <si>
    <t>INFERENCIA ESTADÍSTICA CON R</t>
  </si>
  <si>
    <t xml:space="preserve">BANCO INTERAMERICANO DE DESARROLLO (BID)
</t>
  </si>
  <si>
    <t>27/03/2019</t>
  </si>
  <si>
    <t>26/03/2019</t>
  </si>
  <si>
    <t>25/03/2019</t>
  </si>
  <si>
    <t>06/05/2019</t>
  </si>
  <si>
    <t>13/03/2019</t>
  </si>
  <si>
    <t>16/11/2017</t>
  </si>
  <si>
    <t xml:space="preserve">FERNANDO ALARID ESCUDERO, </t>
  </si>
  <si>
    <t>DESARROLLO DE UN ESQUEMA DE EVALUACIÓN DEL PROGRAMA "AGRICULTURA INCLUSIVA", FASE 2</t>
  </si>
  <si>
    <t>ACOMPAÑAMIENTO PARA EL DISEÑO Y FORMULACIÓN DE UN PLAN ESTRATÉGICO INSTITUCIONAL PARA EL INSTITUTO METROPOLITANO DE PLANEACIÓN DEL ESTADO DE PUEBLA (IMEPLAN)</t>
  </si>
  <si>
    <t>DIPLOMADO EN EVALUACIÓN DE IMPACTO (I EDICIÓN)</t>
  </si>
  <si>
    <t>DIPLOMADO EN EVALUACIÓN CUALITATIVA DE POLÍTICAS PÚBLICAS (I EDICIÓN)</t>
  </si>
  <si>
    <t>DIAGNÓSTICO BASE PARA EL FORTALECIMIENTO DEL CENTRO NACIONAL DE METROLOGÍA (CENAM)</t>
  </si>
  <si>
    <t xml:space="preserve"> 7ª EDICIÓN DEL DIPLOMADO EN NEGOCIACIÓN, MEDIACIÓN Y CONSTRUCCIÓN DE ACUERDOS</t>
  </si>
  <si>
    <t xml:space="preserve">'REGULATORY CAPITALISM AND DEVELOPMENT IN LATIN AMERICA: THE MEXICAN EXPERIENCE IN COMPARATIVE PERSPECTIVE_x000D_
_x000D_
“CAPITALISMO REGULATORIO Y DESARROLLO EN AMÉRICA LATINA: LA EXPERIENCIA MEXICANA EN PERSPECTIVA COMPARADA” LSE_x000D_
</t>
  </si>
  <si>
    <t xml:space="preserve">ASSESSING THE POTENTIAL FOR CIVIL ORGANIZATIONS WITHIN REGIONS AFFECTED BY CRIMINAL VIOLENCE TO HOLD STATE INSTITUTIONS TO HUMAN RIGHTS-BASED DEVELOPMENT </t>
  </si>
  <si>
    <t xml:space="preserve">ESTUDIO SOBRE LA PROYECCIÓN Y EL IMPACTO DE LAS RESOLUCIONES POR DISPOSICIONES EMITIDAS POR EL CONAPRED: ANÁLISIS DE TÉCNICA JURÍDICA PARA LA MEJORA ARGUMENTATIVA Y LA EVALUACIÓN DE IMPACTO </t>
  </si>
  <si>
    <t xml:space="preserve">ESTUDIOS EN MATERIA DE REDUCCIÓN DE LA VIOLENCIA EN CONTRA DE LAS MUJERES Y EL FORTALECIMIENTO DE POLÍTICA DE GÉNERO </t>
  </si>
  <si>
    <t xml:space="preserve">LOS MIGRANTES CENTROAMERICANOS EN LA AGENDA PÚBLICA MEXICANA: DIAGNOSTICO, CAMBIO NARRATIVO E INCIDENCIA </t>
  </si>
  <si>
    <t>0419-1262</t>
  </si>
  <si>
    <t>DIPLOMADO EN MÉTODOS DE ANÁLISIS ESPACIAL</t>
  </si>
  <si>
    <t>01/05/2019</t>
  </si>
  <si>
    <t>05/04/2019</t>
  </si>
  <si>
    <t xml:space="preserve">JOSE JAIME SAINZ SANTAMARIA, </t>
  </si>
  <si>
    <t>0519-1273</t>
  </si>
  <si>
    <t>0519-1272</t>
  </si>
  <si>
    <t>0519-1271</t>
  </si>
  <si>
    <t>0519-1270</t>
  </si>
  <si>
    <t>0519-1269</t>
  </si>
  <si>
    <t xml:space="preserve">ARTURO ANTÓN , </t>
  </si>
  <si>
    <t xml:space="preserve">VICTOR GERARDO CARREON RODRIGUEZ, </t>
  </si>
  <si>
    <t>01/06/2019</t>
  </si>
  <si>
    <t xml:space="preserve">ANÁLISIS DE BUENAS PRÁCTICAS, CAPACIDADES Y USO DE INFORMACIÓN DE LA AUDITORÍA SUPERIOR DEL ESTADO COAHUILA.	</t>
  </si>
  <si>
    <t>CONGRESO INTERNACIONAL SOBRE FECHADO DE LOS CICLOS ECONÓMICOS</t>
  </si>
  <si>
    <t>COMPENSACIÓN A LOS CREADORES EN EL SECTOR AVIT EN MÉXICO</t>
  </si>
  <si>
    <t>TRANSPARENCIA FISCAL Y PARTICIPACIÓN CIUDADANA</t>
  </si>
  <si>
    <t>DRUG POLICY PROGRAM 2019-2021</t>
  </si>
  <si>
    <t>0519-1278</t>
  </si>
  <si>
    <t>COLUMBIA GLOBAL SEMINAR IN MEXICO CITY "COLONIZATION AND DECOLONIZATION 2019"</t>
  </si>
  <si>
    <t xml:space="preserve">CULUMBIA UNIVERSITY
</t>
  </si>
  <si>
    <t>17/06/2019</t>
  </si>
  <si>
    <t>20/07/2019</t>
  </si>
  <si>
    <t>03/06/2019</t>
  </si>
  <si>
    <t xml:space="preserve">GRUPO TÉCNICO DE EXPERTOS QUE SE ENCARGARÁ DE ESTABLECER EL MARCO DE_x000D_
REFERENCIA PARA EL DISEÑO DE UN COMITÉ PARA_x000D_
EL FECHADO DE LOS CICLOS DE LA ECONOMÍA DE MÉXICO_x000D_
</t>
  </si>
  <si>
    <t>0619-1280</t>
  </si>
  <si>
    <t>21/09/2019</t>
  </si>
  <si>
    <t>05/06/2019</t>
  </si>
  <si>
    <t>20/05/2020</t>
  </si>
  <si>
    <t>0619-1286</t>
  </si>
  <si>
    <t>0619-1285</t>
  </si>
  <si>
    <t>0619-1284</t>
  </si>
  <si>
    <t>0619-1283</t>
  </si>
  <si>
    <t>DIPLOMADO EN REGULACIÓN 4TA EDICIÓN</t>
  </si>
  <si>
    <t>ACOMPAÑAMIENTO PARA EL DISEÑO E IMPLEMENTACIÓN DEL MODELO DE SERVICIO PROFESIONAL DE CARRERA EN EL GOBIERNO DE QUINTANA ROO.</t>
  </si>
  <si>
    <t>SEMINARIO TERRITORIO, EVALUACIÓN Y CAMBIO</t>
  </si>
  <si>
    <t>CURSO AVANZADO EN MATERIA DE COMPRAS GUBERNAMENTALES</t>
  </si>
  <si>
    <t>INVESTIGACIÓN APLICADA</t>
  </si>
  <si>
    <t>22/08/2019</t>
  </si>
  <si>
    <t>20/03/2020</t>
  </si>
  <si>
    <t>16/06/2019</t>
  </si>
  <si>
    <t>30/11/2019</t>
  </si>
  <si>
    <t>05/10/2019</t>
  </si>
  <si>
    <t>14/06/2019</t>
  </si>
  <si>
    <t>24/06/2019</t>
  </si>
  <si>
    <t xml:space="preserve">EDUARDO SOJO GARZA-ALDAPE, </t>
  </si>
  <si>
    <t>20/12/2019</t>
  </si>
  <si>
    <t>30/05/2019</t>
  </si>
  <si>
    <t>28/02/2021</t>
  </si>
  <si>
    <t>27/09/2019</t>
  </si>
  <si>
    <t>15/08/2019</t>
  </si>
  <si>
    <t>18/07/2019</t>
  </si>
  <si>
    <t>19/07/2019</t>
  </si>
  <si>
    <t>31/12/2020</t>
  </si>
  <si>
    <t xml:space="preserve">OPEN SOCIETY FOUNDATION
</t>
  </si>
  <si>
    <t xml:space="preserve">INSTITUTO DE EDUCACIÓN DE AGUASCALIENTES
</t>
  </si>
  <si>
    <t xml:space="preserve">GUSTAVO ADOLFO DEL ANGEL MODARAK, </t>
  </si>
  <si>
    <t xml:space="preserve">LOS OBJETIVOS DE DESARROLLAR SOSTENIBLE EN LAS ZONAS METROPOLITANAS EN MÉXICO </t>
  </si>
  <si>
    <t xml:space="preserve">CENTRO DE COOPERACIÓN REGIONAL PARA LA EDUCACIÓN DE ADULTOS EN AMÉRICA LATINA EL CARIBE (CREFAL)
</t>
  </si>
  <si>
    <t xml:space="preserve">FRANCISCO JAVIER CABRERA ., </t>
  </si>
  <si>
    <t xml:space="preserve">TALLER PRÁCTICO PARA LA IMPLEMENTACIÓN DE CONOCIMIENTOS ECONÓMICOS Y JURÍDICOS EN MATERIA DE REGULACIÓN </t>
  </si>
  <si>
    <t xml:space="preserve">CONSEJO NACIONAL DE LA JUDICATURA FEDERAL 
CONSEJO DE LA JUDICATURA FEDERAL
</t>
  </si>
  <si>
    <t xml:space="preserve">OPEN SOCIETY FOUNDATIONS 
</t>
  </si>
  <si>
    <t xml:space="preserve">UBIVERSITY OF EXXEX, DEPARTMEN OF GOVERNMENT
</t>
  </si>
  <si>
    <t xml:space="preserve">NATIONAL INSTITUTE OF HEALTH
</t>
  </si>
  <si>
    <t xml:space="preserve">FERNANDA MARQUEZ PADILLA, </t>
  </si>
  <si>
    <t xml:space="preserve">SERGIO CÁRDENAS , </t>
  </si>
  <si>
    <t xml:space="preserve">XXXIV DIPLOMADO EN ANÁLISIS POLÍTICO ESTRATÉGICO, </t>
  </si>
  <si>
    <t xml:space="preserve">LUIS DE LA CALLE ., </t>
  </si>
  <si>
    <t xml:space="preserve">PROCURADURÍA GENERAL DE LA REPÚBLICA
</t>
  </si>
  <si>
    <t xml:space="preserve">INSTITUTO NACIONAL DE LAS MUJERES (INMUJERES)
TRIBUNAL ELECTORAL DEL POFER JUDICIAL DE LA NACIÓN  (TEPJF)
</t>
  </si>
  <si>
    <t>15/07/2016</t>
  </si>
  <si>
    <t>PROCESAMIENTO Y ANÁLISIS DE LOS RESULTADOS DELA ENCUESTA DIRIGIDA A LOS USUARIOS DE TRÁMITES Y SERVICIOS FEDERALES.</t>
  </si>
  <si>
    <t xml:space="preserve">SECRETARÍA DE LA FUNCIÓN PÚBLICA (SFP)
</t>
  </si>
  <si>
    <t>21/06/2016</t>
  </si>
  <si>
    <t>DIPLOMADO EN POLÍTICAS PÚBLICAS PARA EL DESARROLLO SOCIAL EN MÉXICO</t>
  </si>
  <si>
    <t xml:space="preserve">IGNACIO LOZANO MOHENO, </t>
  </si>
  <si>
    <t xml:space="preserve">VARIOS
</t>
  </si>
  <si>
    <t>0819-1293</t>
  </si>
  <si>
    <t>0819-1292</t>
  </si>
  <si>
    <t>0719-1291</t>
  </si>
  <si>
    <t>0719-1290</t>
  </si>
  <si>
    <t>0719-1288</t>
  </si>
  <si>
    <t>EXTENSIÓN DE LA BASE DE DATOS CIDE-PPD</t>
  </si>
  <si>
    <t>CÁTEDRAS THRESHOLD</t>
  </si>
  <si>
    <t>DESARROLLO DE UN ESQUEMA DE EVALUACIÓN DEL PROGRAMA "AGRICULTURA INCLUSIVA", FASE 3</t>
  </si>
  <si>
    <t>ANÁLISIS EXPLORATORIO DEL DISEÑO DE LOS PROGRAMAS PRIORITARIOS DE BECAS 2019-2020</t>
  </si>
  <si>
    <t>XXXIX DIPLOMADO EN ANÁLISIS POLÍTICO ESTRATÉGICO (DAPE 39)</t>
  </si>
  <si>
    <t>06/08/2019</t>
  </si>
  <si>
    <t>01/07/2019</t>
  </si>
  <si>
    <t>31/08/2020</t>
  </si>
  <si>
    <t>31/05/2020</t>
  </si>
  <si>
    <t>15/02/2020</t>
  </si>
  <si>
    <t xml:space="preserve">GOBIERNO DEL ESTADO DE JALISCO
</t>
  </si>
  <si>
    <t>0819-1301</t>
  </si>
  <si>
    <t>0819-1299</t>
  </si>
  <si>
    <t>0819-1297</t>
  </si>
  <si>
    <t>0819-1294</t>
  </si>
  <si>
    <t>CONSULTORA PARA LA REVISIÓN DEL PLAN ESTRATÉGICO 2030</t>
  </si>
  <si>
    <t>INTEGRACIÓN DE UNA AGENDA ESTRATÉGICA PARA EL SUR-SURESTE</t>
  </si>
  <si>
    <t>PROYECTO PARA ELABORAR LA OPINIÓN DEL CENTRO DE ESTUDIOS DE LAS FINANZAS PÚBLICAS DE LA CÁMARA DE DIPUTADOS, EN CUMPLIMIENTO DEL ARTÍCULO 7 BIS DE LA LEY FEDERAL DE REMUNERACIONES...............</t>
  </si>
  <si>
    <t>I DIPLOMADO EN EVALUACIÓN, PLANEACIÓN Y DISEÑO DE INDICADORES DE POLÍTICAS PÚBLICAS</t>
  </si>
  <si>
    <t xml:space="preserve">CÁMARA DE DIPUTADOS
</t>
  </si>
  <si>
    <t>01/10/2019</t>
  </si>
  <si>
    <t>01/08/2019</t>
  </si>
  <si>
    <t>12/08/2019</t>
  </si>
  <si>
    <t>02/12/2019</t>
  </si>
  <si>
    <t>0919-1303</t>
  </si>
  <si>
    <t>0919-1302</t>
  </si>
  <si>
    <t>APOYO AL DESARROLLO DE LA INVESTIGACIÓN, LA REALIZACIÓN DE ACTIVIDADES DE DOCENCIA Y DIFUSIÓN DE TEMAS DE REGULACIÓN Y COMPETENCIA ECONÓMICA EN TEMAS RELACIONADO CON PLATAFORMAS DE MÚLTIPLES LADOS Y TELECOMUNICACIONES DEL PIRCE.</t>
  </si>
  <si>
    <t>DIPLOMADO GOBIERNO Y ALTA GERENCIA PÚBLICA DIRIGIDO AL GOBIERNO DE QUINTANA ROO</t>
  </si>
  <si>
    <t>03/12/2019</t>
  </si>
  <si>
    <t>0919-1305</t>
  </si>
  <si>
    <t>CURSO DE DISEÑO DE INDICADORES DE PLANEACIÓN Y MONITOREO</t>
  </si>
  <si>
    <t>0919-1304</t>
  </si>
  <si>
    <t>04/10/2019</t>
  </si>
  <si>
    <t>25/04/2020</t>
  </si>
  <si>
    <t>09/09/2019</t>
  </si>
  <si>
    <t>1019-1306</t>
  </si>
  <si>
    <t>DISEÑO DE CURSO EN LÍNEA EN MATERIA DE ANTICORRUPCIÓN PARA AMÉRICA MÓVIL</t>
  </si>
  <si>
    <t>14/10/2019</t>
  </si>
  <si>
    <t>1019-1310</t>
  </si>
  <si>
    <t>ISSDP 2020</t>
  </si>
  <si>
    <t>1019-1309</t>
  </si>
  <si>
    <t>"SUSTENTA MÉXICO" AGORA-ENERGIEWENDE/IMC/DE-CIDE</t>
  </si>
  <si>
    <t>1019-1317</t>
  </si>
  <si>
    <t>1019-1316</t>
  </si>
  <si>
    <t>1019-1315</t>
  </si>
  <si>
    <t>1019-1314</t>
  </si>
  <si>
    <t>1019-1313</t>
  </si>
  <si>
    <t>1019-1312</t>
  </si>
  <si>
    <t>1019-1311</t>
  </si>
  <si>
    <t>INTRODUCCIÓN A MODELOS BASADOS EN AGENTES</t>
  </si>
  <si>
    <t xml:space="preserve">ADAPTACIÓN DEL SISPLADE-SISTEMA DE INFORMACIÓN PARA LA PLANEACIÓN DEL DESARROLLO DE OAXACA A LOS OBJETIVOS DE DESARROLLO SOSTENIBLE DE LA AGENDA 2030_x000D_
</t>
  </si>
  <si>
    <t>PROGRAMA DE SOCIOS INSTITUCIONALES DEL PIRC</t>
  </si>
  <si>
    <t>ESTUDIO PARA APOYAR POLÍTICAS SUSTENTABLES EN LA ALCALDÍA ÁLVARO OBREGÓN, CIUDAD DE MÉXICO</t>
  </si>
  <si>
    <t>PRESENTACIONES EN SESIONES DE CONSEJOS REGIONALES DE CITIBANAMEX</t>
  </si>
  <si>
    <t>PERIODISMO DE INVESTIGACIÓN</t>
  </si>
  <si>
    <t>CURSO-TALLER EN MATERIA DE CONSOLIDACIÓN DE PROCESOS DE CORRUPCIÓN</t>
  </si>
  <si>
    <t>20/06/2019</t>
  </si>
  <si>
    <t>24/10/2019</t>
  </si>
  <si>
    <t>28/02/2020</t>
  </si>
  <si>
    <t>01/11/2019</t>
  </si>
  <si>
    <t>30/06/2020</t>
  </si>
  <si>
    <t>15/10/2019</t>
  </si>
  <si>
    <t>04/11/2019</t>
  </si>
  <si>
    <t>11/11/2019</t>
  </si>
  <si>
    <t>1119-1320</t>
  </si>
  <si>
    <t>1119-1319</t>
  </si>
  <si>
    <t>1119-1322</t>
  </si>
  <si>
    <t>1119-1321</t>
  </si>
  <si>
    <t>1119-1326</t>
  </si>
  <si>
    <t>1119-1325</t>
  </si>
  <si>
    <t>1119-1324</t>
  </si>
  <si>
    <t>ELEMENTOS DE BASE Y CAPACITACIÓN PARA UNA POLÍTICA ESTATAL ANTICORRUPCIÓN EN EL ESTADO DE OAXACA</t>
  </si>
  <si>
    <t>DISEÑO DEL TALLER CASOS DE COMPETENCIA ECONÓMICA</t>
  </si>
  <si>
    <t>TRAYECTORIAS CRIMINALES DE PERSONAS PRIVADAS DE LA LIBERTAD EN MÉXICO</t>
  </si>
  <si>
    <t>DIPLOMADO EN POLÍTICA DE DROGAS, SALUD Y DERECHOS HUMANOS 2020</t>
  </si>
  <si>
    <t>APOYO PARA CAPACITACIÓN EN MONITOREO Y EVALUACIÓN EN EL SECTOR RURAL</t>
  </si>
  <si>
    <t>ELEMENTOS BÁSICOS Y CAPACITACIÓN PARA UNA POLÍTICA ESTATAL ANTICORRUPCIÓN DE COAHUILA</t>
  </si>
  <si>
    <t>IMPARTICIÓN DEL TALLER CASOS DE COMPETENCIA ECONÓMICA</t>
  </si>
  <si>
    <t>07/10/2019</t>
  </si>
  <si>
    <t>30/05/2020</t>
  </si>
  <si>
    <t>20/01/2020</t>
  </si>
  <si>
    <t>29/11/2019</t>
  </si>
  <si>
    <t>1219-1329</t>
  </si>
  <si>
    <t>1219-1328</t>
  </si>
  <si>
    <t>1219-1327</t>
  </si>
  <si>
    <t>CONTINUIDAD PLATAFORMA POLÍTICAS 2019</t>
  </si>
  <si>
    <t>DIPLOMADO EN EDUCACIÓN Y LIDERAZGO</t>
  </si>
  <si>
    <t>SEMINARIO IBEROAMERICANO DE PERIODISMO EMPRENDEDOR</t>
  </si>
  <si>
    <t>30/03/2020</t>
  </si>
  <si>
    <t>01/03/2020</t>
  </si>
  <si>
    <t>27/06/2020</t>
  </si>
  <si>
    <t>09/12/2019</t>
  </si>
  <si>
    <t>13/12/2019</t>
  </si>
  <si>
    <t>1219-1334 FFI</t>
  </si>
  <si>
    <t>FFI- AMHE 2020</t>
  </si>
  <si>
    <t>11/12/2019</t>
  </si>
  <si>
    <t>1219-1333</t>
  </si>
  <si>
    <t>ACOMPAÑAMIENTO PARA LA IMPLEMENTACIÓN DEL CENTRO DE CONCILIACIÓN LABORAL DEL ESTADO DE MÉXICO</t>
  </si>
  <si>
    <t>1219-1332</t>
  </si>
  <si>
    <t>PROYECTO DE CERTIFICACIÓN EN MONITOREO Y EVALUACIÓN (M&amp;E) EN DESARROLLO RURAL, PROGRAMA EN M&amp;E RURAL (PRIME-FASE II)</t>
  </si>
  <si>
    <t>1219-1331</t>
  </si>
  <si>
    <t>DIPLOMADO EN COMPETENCIA ECONÓMICAS 8VA EDICIÓN</t>
  </si>
  <si>
    <t>0120-1340</t>
  </si>
  <si>
    <t>0120-1339</t>
  </si>
  <si>
    <t>0120-1338</t>
  </si>
  <si>
    <t>0120-1337</t>
  </si>
  <si>
    <t>0120-1336</t>
  </si>
  <si>
    <t>0120-1335</t>
  </si>
  <si>
    <t>“PROYECTO DE FACILITACIÓN COMERCIAL, DESARROLLO ECONÓMICO E INVERSIÓN ENTRE LOS ESTADOS DEL SUR SURESTE DE LOS ESTADOS UNIDOS MEXICANOS Y LOS PAISES CENTROAMERICANOS DEL TRIÁNGULO DEL NORTE”</t>
  </si>
  <si>
    <t>MICROSIMULATION MODELING TO COMPARE THE EFFECTIVENESS AND COST-EFFECTIVENESS OF NONDRUG INTERVENTIONS TO MANAGE CLINICAL SYMPTOMS IN RACIALLY/ETHNICALLY DIVERSE PERSONS WITH DEMENTIA</t>
  </si>
  <si>
    <t>ESTUDIO DIAGNÓSTICO SOBRE EL PREESCOLAR COMUNITARIO</t>
  </si>
  <si>
    <t>III DIPLOMADO EN EVALUACIÓN CUALITATIVA DE POLÍTICAS PÚBLICAS</t>
  </si>
  <si>
    <t>XII DIPLOMADO EN POLÍTICAS PÚBLICAS Y EVALUACIÓN</t>
  </si>
  <si>
    <t>III DIPLOMADO EN ANÁLISIS ESTRATÉGICO INTERNACIONAL CIDE-KAS</t>
  </si>
  <si>
    <t>15/07/2020</t>
  </si>
  <si>
    <t>31/05/2023</t>
  </si>
  <si>
    <t>30/04/2020</t>
  </si>
  <si>
    <t>31/10/2020</t>
  </si>
  <si>
    <t>01/01/2020</t>
  </si>
  <si>
    <t>XL DIPLOMADO EN ANÁLISIS POLÍTICO ESTRATÉGICO (DAPE 40)</t>
  </si>
  <si>
    <t>08/08/2020</t>
  </si>
  <si>
    <t>0120-1345</t>
  </si>
  <si>
    <t xml:space="preserve">POLÍTICA DE RENDICIÓN DE CUENTAS SÉPTIMA PARTE </t>
  </si>
  <si>
    <t>0120-1344</t>
  </si>
  <si>
    <t>CLEAR CENTER FOR SPANISH-SPEAKING LATIN AMERICA PROJECT - PHASE 2 (2020)</t>
  </si>
  <si>
    <t>0120-1343</t>
  </si>
  <si>
    <t>IZQUERDA, DEMOCRACIA Y CAMBIO SOCIAL: PRD 1989-2019</t>
  </si>
  <si>
    <t xml:space="preserve">MARIANO SANCHÉZ TALANQUER, </t>
  </si>
  <si>
    <t>23/01/2020</t>
  </si>
  <si>
    <t>06/01/2020</t>
  </si>
  <si>
    <t>29/05/2020</t>
  </si>
  <si>
    <t>0120-1342</t>
  </si>
  <si>
    <t>ESCUELA DE MÉTODOS-DIPLOMADO EN ANÁLISIS DE DATOS 2020</t>
  </si>
  <si>
    <t>18/12/2020</t>
  </si>
  <si>
    <t>0220-1347</t>
  </si>
  <si>
    <t>CONACYT</t>
  </si>
  <si>
    <t>0220-1361</t>
  </si>
  <si>
    <t>0220-1360</t>
  </si>
  <si>
    <t>0220-1359</t>
  </si>
  <si>
    <t>0220-1358</t>
  </si>
  <si>
    <t>0220-1357</t>
  </si>
  <si>
    <t>0220-1356</t>
  </si>
  <si>
    <t>0220-1355</t>
  </si>
  <si>
    <t>0220-1354</t>
  </si>
  <si>
    <t>0220-1353</t>
  </si>
  <si>
    <t>0220-1352</t>
  </si>
  <si>
    <t>0220-1351</t>
  </si>
  <si>
    <t>0220-1350</t>
  </si>
  <si>
    <t>PROSPECTIVA Y DISEÑO DE FUTUROS</t>
  </si>
  <si>
    <t>INTRODUCCIÓN A R + MANEJO DE DATOS</t>
  </si>
  <si>
    <t>INTRODUCCIÓN A LAS HERRAMIENTAS DEL ANÁLISIS CUANTITATIVO</t>
  </si>
  <si>
    <t>ANÁLISIS DE REDES SOCIALES CON PYTHON</t>
  </si>
  <si>
    <t>INTRODUCCIÓN A MACHINE LEARNING CON PYTHON</t>
  </si>
  <si>
    <t>VISUALIZACIÓN DE DATOS CON PYTHON</t>
  </si>
  <si>
    <t>INTRODUCCIÓN A PYTHON + MANEJO DE DATOS</t>
  </si>
  <si>
    <t>ETNOGRAFÍA DIGITAL</t>
  </si>
  <si>
    <t xml:space="preserve">ENTREVISTAS: DISEÑO, CONDUCCIÓN Y ANÁLISIS </t>
  </si>
  <si>
    <t xml:space="preserve">MÉTODOS EXPERIMENTALES EN LAS CIENCIAS SOCIALES </t>
  </si>
  <si>
    <t>ANÁLISIS DEL IMPACTO Y COSTOS DE LA IMPLEMENTACIÓN DEL RÉGIMEN ACTUAL</t>
  </si>
  <si>
    <t>31/01/2021</t>
  </si>
  <si>
    <t>09/01/2020</t>
  </si>
  <si>
    <t>08/01/2020</t>
  </si>
  <si>
    <t>12/02/2020</t>
  </si>
  <si>
    <t>29/04/2020</t>
  </si>
  <si>
    <t>05/02/2020</t>
  </si>
  <si>
    <t>02/03/2020</t>
  </si>
  <si>
    <t>03/03/2020</t>
  </si>
  <si>
    <t>25/03/2020</t>
  </si>
  <si>
    <t>27/02/2020</t>
  </si>
  <si>
    <t>0220-1366</t>
  </si>
  <si>
    <t>0220-1365</t>
  </si>
  <si>
    <t>0220-1364</t>
  </si>
  <si>
    <t>0220-1363</t>
  </si>
  <si>
    <t xml:space="preserve">CURSO DE EVALUACIÓN DE PROGRAMAS GUBERNAMENTALES PARA LA SECRETARÍA DE FINANZAS PÚBLICAS DEL ESTADO DE HIDALGO </t>
  </si>
  <si>
    <t>DIAGNÓSTICO SITUACIONAL SOBRE IGUALDAD ENTRE MUJERES Y HOMBRES EN EL EJÉRCITO Y FUERZA AÉREA MEXICANOS.</t>
  </si>
  <si>
    <t>MONITOREO SENSIBLE A CONFLICTOS. GIZ</t>
  </si>
  <si>
    <t>RENDICIÓN DE CUENTAS EN TIEMPOS NO ELECTORAES</t>
  </si>
  <si>
    <t>26/02/2020</t>
  </si>
  <si>
    <t>30/10/2020</t>
  </si>
  <si>
    <t>02/01/2020</t>
  </si>
  <si>
    <t>01/06/2020</t>
  </si>
  <si>
    <t xml:space="preserve">AMALIA PULIDO GÓMEZ, </t>
  </si>
  <si>
    <t>24/02/2020</t>
  </si>
  <si>
    <t>17/02/2020</t>
  </si>
  <si>
    <t xml:space="preserve">INSTITUTO NACIONAL ELECTORAL (INE)
</t>
  </si>
  <si>
    <t xml:space="preserve">CHECCHI AND COMPANY CONSULTING INC
</t>
  </si>
  <si>
    <t>0320-1370 FFI</t>
  </si>
  <si>
    <t xml:space="preserve">0320-1369 FAI </t>
  </si>
  <si>
    <t>0320-1368 FAI</t>
  </si>
  <si>
    <t>0320-1367</t>
  </si>
  <si>
    <t xml:space="preserve">FFI- TRADUCCIONES PARA LOS CUATRO NÚMEROS DE LA REVISTA ISTOR CORRESPONDIENTES A 2020 </t>
  </si>
  <si>
    <t>FAI- CLIENTELISMOS EN MÉXICO (RODRIGO CASTRO)</t>
  </si>
  <si>
    <t>FAI- CLIENTELISMOS EN MÉXICO (JOY LANGSTON)</t>
  </si>
  <si>
    <t>ARQUITECTURA INSTITUCIONAL DE LA UNIDAD DE HOMICIDIOS</t>
  </si>
  <si>
    <t xml:space="preserve">ANA LAURA MAGALONI KERPEL, </t>
  </si>
  <si>
    <t>0220-1362</t>
  </si>
  <si>
    <t>MODELACIÓN ANALÍTICA DE DECISIONES DE POLÍTICAS DE SALUD 2020</t>
  </si>
  <si>
    <t>0320-1371</t>
  </si>
  <si>
    <t>ATLANTIC NETWORK 2.0</t>
  </si>
  <si>
    <t>31/10/2022</t>
  </si>
  <si>
    <t>31/03/2021</t>
  </si>
  <si>
    <t xml:space="preserve">INSTITUCIONAL
</t>
  </si>
  <si>
    <t xml:space="preserve">ELENA SÁNCHEZ MONTIJANO, </t>
  </si>
  <si>
    <t xml:space="preserve">CATHERINE ANDREWS , </t>
  </si>
  <si>
    <t xml:space="preserve">RODRIGO CASTRO , </t>
  </si>
  <si>
    <t xml:space="preserve">JOY KATHRYN LANDSTON HAWKES, </t>
  </si>
  <si>
    <t>0420-1377</t>
  </si>
  <si>
    <t>0420-1376</t>
  </si>
  <si>
    <t>0420-1374</t>
  </si>
  <si>
    <t>0420-1373</t>
  </si>
  <si>
    <t>0420-1372</t>
  </si>
  <si>
    <t>CARACTERIZACIÓN ECONÓMICA, SOCIAL, TERRITORIAL Y MEDIO AMBIENTAL, ACTUAL DEL ESTADO DE NAYARIT Y CONSTRUCCIÓN DE UNA PLATAFORMA INTERACTIVA DE SEGUIMIENTO Y EVALUACIÓN DEL GRAN PLAN NAYARIT 2050</t>
  </si>
  <si>
    <t xml:space="preserve">IMPLICACIONES ADMINISTRATIVAS DEL COVID-19 </t>
  </si>
  <si>
    <t>INVESTIGACIÓN SOBRE CIENCIAS DEL COMPORTAMIENTO Y POLICY GROUP PARA EL PROGRAMA “MEJOR SALUD EN MÉXICO</t>
  </si>
  <si>
    <t>PROGRAMA DE GESTIÓN DE LAS POLÍTICAS TARIFARIAS DEL SERVICIO DE TRANSPORTE PÚBLICO DEL ESTADO DE AGUASCALIENTES</t>
  </si>
  <si>
    <t>CURSO DE ESTUDIOS SOBRE MÉXICO 2020</t>
  </si>
  <si>
    <t>13/04/2020</t>
  </si>
  <si>
    <t>01/04/2020</t>
  </si>
  <si>
    <t>08/07/2020</t>
  </si>
  <si>
    <t>15/04/2020</t>
  </si>
  <si>
    <t>10/03/2020</t>
  </si>
  <si>
    <t>11/03/2020</t>
  </si>
  <si>
    <t>01/09/2020</t>
  </si>
  <si>
    <t>0520-1384</t>
  </si>
  <si>
    <t>0520-1383</t>
  </si>
  <si>
    <t>0520-1382</t>
  </si>
  <si>
    <t>0520-1381</t>
  </si>
  <si>
    <t>0520-1380</t>
  </si>
  <si>
    <t>0520-1379</t>
  </si>
  <si>
    <t>0520-1378</t>
  </si>
  <si>
    <t>PROPUESTA PARA IDENTIFICAR LOS ELEMENTOS PARA INTEGRAR EL PROGRAMA PARA LA REACTIVACIÓN DE LA ECONOMÍA DE GUANAJUATO</t>
  </si>
  <si>
    <t>ESTABLISHING A DYNAMIC DECISION-MAKING SYSTEM IN REAL-TIME ON THE COVID-19 PANDEMIC IN MEXICO AND LATIN AMERICA</t>
  </si>
  <si>
    <t>MÉTODOS GRUPALES Y DE INTELIGENCIA COLECTIVA</t>
  </si>
  <si>
    <t>VISUALIZACIÓN DE DATOS EN R</t>
  </si>
  <si>
    <t>ANÁLISIS DE COMPONENTES PRINCIPALES Y CONGLOMERADOS</t>
  </si>
  <si>
    <t>GRUPOS FOCALES: DISEÑO, PRÁCTICA Y ANÁLISIS</t>
  </si>
  <si>
    <t>04/05/2020</t>
  </si>
  <si>
    <t>15/06/2020</t>
  </si>
  <si>
    <t>22/04/2020</t>
  </si>
  <si>
    <t>18/05/2020</t>
  </si>
  <si>
    <t>06/05/2020</t>
  </si>
  <si>
    <t>14/04/2020</t>
  </si>
  <si>
    <t>07/05/2020</t>
  </si>
  <si>
    <t>0520-1385</t>
  </si>
  <si>
    <t xml:space="preserve">COHESIÓN SOCIAL: HACIA UNA POLÍTICA PÚBLICA DE INTEGRACIÓN DE PERSONAS EN SITUACIÓN DE MOVILIDAD EN MÉXICO </t>
  </si>
  <si>
    <t xml:space="preserve">PROPUESTA PARA IDENTIFICAR LOS ELEMENTOS PARA INTEGRAR EL PROGRAMA _x000D_
PARA LA REACTIVACIÓN DE LA ECONOMÍA DE YUCATÁN_x000D_
</t>
  </si>
  <si>
    <t>30/04/2021</t>
  </si>
  <si>
    <t>15/05/2020</t>
  </si>
  <si>
    <t>26/06/2020</t>
  </si>
  <si>
    <t>0620-1391 FFI</t>
  </si>
  <si>
    <t>0620-1390</t>
  </si>
  <si>
    <t>0620-1389 FFI</t>
  </si>
  <si>
    <t>0620-1388</t>
  </si>
  <si>
    <t>0620-1387</t>
  </si>
  <si>
    <t xml:space="preserve">FFI-LATIN AMERICAN ECONOMIC REVIEW (LAER) </t>
  </si>
  <si>
    <t xml:space="preserve">BRECHA DE GÉNERO EN LA INCLUSIÓN FINANCIERA: DETERMINANTES DESDE EL LADO DE LA DEMANDA. </t>
  </si>
  <si>
    <t xml:space="preserve">TALENTUM MUJERES CIVITAS 2020 </t>
  </si>
  <si>
    <t xml:space="preserve">CURSO “USO DE INFORMACIÓN Y EVIDENCIA PARA LA TOMA DE DECISIONES LEGISLATIVAS” </t>
  </si>
  <si>
    <t>15/12/2020</t>
  </si>
  <si>
    <t>11/09/2020</t>
  </si>
  <si>
    <t>02/06/2020</t>
  </si>
  <si>
    <t>09/07/2020</t>
  </si>
  <si>
    <t xml:space="preserve">SONIA BEATRIZ DI GIANNATALE MENEGALLI, </t>
  </si>
  <si>
    <t>23/06/2020</t>
  </si>
  <si>
    <t>07/02/2020</t>
  </si>
  <si>
    <t>0620-1393</t>
  </si>
  <si>
    <t>0620-1394</t>
  </si>
  <si>
    <t>0620-1395</t>
  </si>
  <si>
    <t>0620-1396</t>
  </si>
  <si>
    <t>ESTIMACIÓN DE LA BRECHA DE COBERTURA EN EDUCACIÓN INICIAL</t>
  </si>
  <si>
    <t>CURSO DE INTRODUCCIÓN Y MANEJO DE DATOS CON PYTHON PARA LA COFECE</t>
  </si>
  <si>
    <t xml:space="preserve">STANFORD CIDE COVID WORK. EXPANDING STANFORD-CIDE COSMO _x000D_
MODELING FRAMEWORK AND METHODOLOGIES FOR COVID-19 EPIDEMIC _x000D_
MODELING ACROSS DIVERSE GEOGRAPHIES AND POPULATIONS. (62361952EHAHL, CA PRISONS COVID-19 MODELING OR STATES OF INDIA COVID-19 MODELING) </t>
  </si>
  <si>
    <t>EVALUACIÓN DE ENSAYOS DE ASPIRANTES A CONSEJEROS ELECTORALES DE LOS ORGANISMOS PÚBLICOS LOCALES (EVALUACIÓN DE ENSAYOS OPLE 2020)</t>
  </si>
  <si>
    <t xml:space="preserve">FAI-EROSIÓN DEMOCRÁTICA Y ADMINISTRACIÓN PÚBLICA: MÉXICO EN PERSPECTIVA COMPARADA </t>
  </si>
  <si>
    <t>0620-1392 FAI</t>
  </si>
  <si>
    <t xml:space="preserve">UNICEF
</t>
  </si>
  <si>
    <t xml:space="preserve">COMISIÓN FEDERAL DE COMPETENCIA ECONÓMICA 
</t>
  </si>
  <si>
    <t xml:space="preserve">STANFORD UNIVERSITY
</t>
  </si>
  <si>
    <t xml:space="preserve">INSTITUTO NACIONAL ELECTORAL
</t>
  </si>
  <si>
    <t>15/11/2020</t>
  </si>
  <si>
    <t>10/07/2020</t>
  </si>
  <si>
    <t>30/09/2021</t>
  </si>
  <si>
    <t>20/07/2020</t>
  </si>
  <si>
    <t>29/06/2020</t>
  </si>
  <si>
    <t>JUAN DE DIOS ENRIQUE ROSELLON DIAZ</t>
  </si>
  <si>
    <t>SANDRA LEY</t>
  </si>
  <si>
    <t>22/06/220</t>
  </si>
  <si>
    <t>HECTOR MAURICIO NUÑEZ AMORTEGUI</t>
  </si>
  <si>
    <t xml:space="preserve">13/01/2020
</t>
  </si>
  <si>
    <t>FERNANDO ALARID</t>
  </si>
  <si>
    <t xml:space="preserve">01/03/2017
</t>
  </si>
  <si>
    <t xml:space="preserve">14/11/216
</t>
  </si>
  <si>
    <t>0720-1399</t>
  </si>
  <si>
    <t>0720-1398</t>
  </si>
  <si>
    <t>0720-1397</t>
  </si>
  <si>
    <t xml:space="preserve">SEGUNDA FASE MOOC SOBRE SISTEMA NACIONAL ANTICORRUPCIÓN Y EL NUEVO RÉGIMEN DE RESPONSABILIDADES VINCULADAS A HECHOS DE CORRUPCIÓN _x000D_
</t>
  </si>
  <si>
    <t>ACTUALIZACIÓN DEL ÍNDICE DE CIUDADES SOSTENIBLES 2021</t>
  </si>
  <si>
    <t xml:space="preserve">DIPLOMADO EN REGULACIÓN   5TA.  EDICIÓN </t>
  </si>
  <si>
    <t>01/07/2020</t>
  </si>
  <si>
    <t>30/09/2020</t>
  </si>
  <si>
    <t>31/07/2021</t>
  </si>
  <si>
    <t>13/08/2020</t>
  </si>
  <si>
    <t>11/12/2020</t>
  </si>
  <si>
    <t>0820-1415</t>
  </si>
  <si>
    <t>0820-1414</t>
  </si>
  <si>
    <t>0820-1413</t>
  </si>
  <si>
    <t>0820-1412</t>
  </si>
  <si>
    <t>0820-1411</t>
  </si>
  <si>
    <t>0820-1410</t>
  </si>
  <si>
    <t>0820-1409</t>
  </si>
  <si>
    <t>0820-1407 FFI</t>
  </si>
  <si>
    <t>0820-1406</t>
  </si>
  <si>
    <t>0820-1405</t>
  </si>
  <si>
    <t>0820-1404</t>
  </si>
  <si>
    <t>0820-1403</t>
  </si>
  <si>
    <t>0820-1402</t>
  </si>
  <si>
    <t>0820-1401</t>
  </si>
  <si>
    <t>0820-1400</t>
  </si>
  <si>
    <t xml:space="preserve">DIPLOMADO EN PERIODISMO DE INVESTIGACIÓN, SEXTA EDICIÓN </t>
  </si>
  <si>
    <t>CURSO ECONOMÍA DEL COMPORTAMIENTO Y MÉTODOS EXPERIMENTALES</t>
  </si>
  <si>
    <t>CURSOS DE INTRODUCCIÓN A LA ECONOMÍA DEL COMPORTAMIENTO EN POLÍTICAS PÚBLICAS Y DE PROSPECTIVA E INTELIGENCIA COLECTIVA PARA EL GOBIERNO DEL ESTADO DE JALISCO</t>
  </si>
  <si>
    <t xml:space="preserve">APLICACIÓN DEL MODELO DE INFERENCIA DE PRIORIDADES DE POLÍTICA PARA _x000D_
EL DESARROLLO SOSTENIBLE EN LOS ESTADOS DE MÉXICO Y PUEBLA _x000D_
</t>
  </si>
  <si>
    <t xml:space="preserve">ESTABLISHING A DYNAMIC DECISION-MAKING SYSTEM IN REAL-TIME ON THE COVID-19 PANDEMIC IN MEXICO CITY DE LA SOCIETY FOR _x000D_
MEDICAL DECISION MAKING (SMDM) _x000D_
</t>
  </si>
  <si>
    <t>INTRODUCCIÓN A LAS HERRAMIENTAS DE ANÁLISIS CUANTITATIVO</t>
  </si>
  <si>
    <t>INTRODUCCION A PYTHON + MANEJO DE DATOS</t>
  </si>
  <si>
    <t>DISEÑO GRÁFICO DE LA REVISIÓN DEL PLAN ESTRATÉGICO 2030 Y TABLERO DE CONTROL DE INDICADORES</t>
  </si>
  <si>
    <t>DIPLOMADO EN MIGRACIÓN Y POLÍTICA MIGRATORIA (CIDEKAS) 2020</t>
  </si>
  <si>
    <t xml:space="preserve">INTRODUCCIÓN A R + MANEJO DE DATOS </t>
  </si>
  <si>
    <t>PLATAFORMA COLABORATIVA PARA LA VALIDACIÓN DE INDICADORES Y EL ESTABLECIMIENTO DE METAS DE LA REVISIÓN DEL PLAN ESTRATÉGICO DE NUEVO LEÓN 2030</t>
  </si>
  <si>
    <t>DISEÑO DE CURSOS EN LÍNEA EN EL MARCO DEL PROGRAMA NACIONAL DE CAPACITACIÓN PARA EL CENTRO FEDERAL DE CONCILIACIÓN Y REGISTRO LABORAL (CFCRL) Y LOS CENTROS DE CONCILIACIÓN LOCAL EN COORDINACIÓN CON LA SECRETARÍA DE TRABAJO Y PREVISIÓN SOCIAL</t>
  </si>
  <si>
    <t xml:space="preserve">ESCUELA VIRTUAL DE VERANO 2020. RENDICIÓN DE CUENTAS, FEDERALISMO Y COMBATE A LA CORRUPCIÓN. </t>
  </si>
  <si>
    <t xml:space="preserve">CONSIDERACIONES Y PROPUESTAS PARA LA ELABORACIÓN DE LA OPINIÓN DEL CENTRO DE ESTUDIOS DE LAS FINANZAS PÚBLICAS DE LA CÁMARA DE DIPUTADOS, ESTABLECIDO EN EL ARTÍCULO 7 BIS DE LA LEY FEDERAL DE REMUNERACIONES DE LOS SERVIDORES PÚBLICOS </t>
  </si>
  <si>
    <t xml:space="preserve">MEXICANOS CONTRA A CORRUPCIÓN Y LA IMPUNIDAD, A.C. 
FUNDACIÓN FORD
</t>
  </si>
  <si>
    <t xml:space="preserve">UNIVERSIDAD ANÁHUAC 
</t>
  </si>
  <si>
    <t xml:space="preserve">PROGRAMA DE LAS NACIONES UNIDA PARA EL DESARROLLO (PNUD)
</t>
  </si>
  <si>
    <t xml:space="preserve">CONSEJO NUEVO LEÓN 
</t>
  </si>
  <si>
    <t xml:space="preserve">GOBIERNO DEL ESTADO DE NUEVO LEÓN 
</t>
  </si>
  <si>
    <t xml:space="preserve">INFOCDMX, ISAF, FUNDACIÓN FREDERICH EBERT, ISAG INAI, ASEG Y UEC DE LA CÁMARA DE DIPUTADOS, OSFEM.
</t>
  </si>
  <si>
    <t>26/09/2020</t>
  </si>
  <si>
    <t>15/09/2020</t>
  </si>
  <si>
    <t>24/08/2020</t>
  </si>
  <si>
    <t>26/08/2020</t>
  </si>
  <si>
    <t>15/08/2020</t>
  </si>
  <si>
    <t>01/08/2020</t>
  </si>
  <si>
    <t>20/03/2021</t>
  </si>
  <si>
    <t>01/02/2021</t>
  </si>
  <si>
    <t>24/09/2020</t>
  </si>
  <si>
    <t>30/06/2021</t>
  </si>
  <si>
    <t>30/01/2021</t>
  </si>
  <si>
    <t>28/09/2020</t>
  </si>
  <si>
    <t>26/10/2020</t>
  </si>
  <si>
    <t>0620-1386</t>
  </si>
  <si>
    <t>0920-1429</t>
  </si>
  <si>
    <t>0920-1428</t>
  </si>
  <si>
    <t>0920-1427</t>
  </si>
  <si>
    <t>0920-1426</t>
  </si>
  <si>
    <t>0920-1425</t>
  </si>
  <si>
    <t>0920-1424 FAI</t>
  </si>
  <si>
    <t>0920-1423 FAI</t>
  </si>
  <si>
    <t>0920-1420 FAI</t>
  </si>
  <si>
    <t>0920-1419 FAI</t>
  </si>
  <si>
    <t>0920-1418</t>
  </si>
  <si>
    <t>0920-1417</t>
  </si>
  <si>
    <t>0920-1416 FAI</t>
  </si>
  <si>
    <t xml:space="preserve">DIPLOMADO GOBIERNO, GESTIÓN Y POLÍTICAS PÚBLICAS </t>
  </si>
  <si>
    <t>DIPLOMADO EN ANÁLISIS POLÍTICO, DEMOCRACIA Y ELECCIONES EN MÉXICO (DAPDE)</t>
  </si>
  <si>
    <t xml:space="preserve">CURSO SOBRE EVALUACIÓN DE POLÍTICAS PÚBLICAS PARA EL INSTITUTO DE EVALUACIÓN DE POLÍTICAS PÚBLICAS DEL ESTADO DE DURANGO (INEVAP) </t>
  </si>
  <si>
    <t xml:space="preserve">VISIÓN DE FUTURO PARA SAN LUIS POTOSÍ. LAS MATEMÁTICAS EN LA EDUCACIÓN BÁSICA DE SLP Y SU ENCADENAMIENTO CON LA OFERTA EDUCATIVA TECNOLÓGICA EN EL NIVEL SUPERIOR </t>
  </si>
  <si>
    <t xml:space="preserve">VISUALIZACIÓN DE DATOS PYTHON </t>
  </si>
  <si>
    <t>FAI-PREDICCIÓN DE COMPLICACIONES AGUDAS EN PACIENTES CON COVID-19 UTILIZANDO MÉTODOS DE MACHINE LEARNING</t>
  </si>
  <si>
    <t>FAI-ADMINISTRACIÓN DE RECURSOS HUMANOS Y CORRUPCIÓN</t>
  </si>
  <si>
    <t>FAI-GOBERNANZA METROPOLITANA EN MÉXICO</t>
  </si>
  <si>
    <t xml:space="preserve">DEFORESTACIÓN Y ESTADO DE DERECHO EN MÉXICO </t>
  </si>
  <si>
    <t xml:space="preserve">FAI-DESARROLLO DE PENSAMIENTO CIENTÍFICO CON AMBIENTES VIRTUALES DE ENSEÑANZA </t>
  </si>
  <si>
    <t xml:space="preserve">FAI-PROYECTO MÉXICO FRENTE Y DESPUÉS DE LA PANDEMIA </t>
  </si>
  <si>
    <t xml:space="preserve">PROSPERITY FUND FINANCIERO CIDE _x000D_
 _x000D_
</t>
  </si>
  <si>
    <t xml:space="preserve">PROMOTING BETTER PUBLIC POLICIES ON SECURITY AND RISK REDUCTION FOR THE IMPRISONED POPULATION IN THE CONTEXT OF COVID-19 </t>
  </si>
  <si>
    <t xml:space="preserve">FAI-METROPOLITAN GOVERNANCE IN LATIN AMERICA. FROM FRAGMENTATION TO URBAN EQUITY? </t>
  </si>
  <si>
    <t xml:space="preserve">ELIZABETH PÉREZ CHIQUÉS, </t>
  </si>
  <si>
    <t xml:space="preserve">ANA ELISA DÍAZ ., </t>
  </si>
  <si>
    <t>21/09/2020</t>
  </si>
  <si>
    <t>14/09/2020</t>
  </si>
  <si>
    <t>16/10/2020</t>
  </si>
  <si>
    <t>05/02/2021</t>
  </si>
  <si>
    <t>27/10/2020</t>
  </si>
  <si>
    <t>27/02/2021</t>
  </si>
  <si>
    <t>01/10/2020</t>
  </si>
  <si>
    <t>20/12/2020</t>
  </si>
  <si>
    <t>29/09/2020</t>
  </si>
  <si>
    <t>22/10/2020</t>
  </si>
  <si>
    <t>31/08/2021</t>
  </si>
  <si>
    <t>07/09/2020</t>
  </si>
  <si>
    <t>14/09/2021</t>
  </si>
  <si>
    <t>01/09/2021</t>
  </si>
  <si>
    <t>30/08/2020</t>
  </si>
  <si>
    <t>29/08/2021</t>
  </si>
  <si>
    <t xml:space="preserve">INSTITUTO DE EVALUACIÓN DE POLÍTICAS PÚBLICAS DEL GOBIERNO DEL ESTADO DE DURANGO (INEVAP)
</t>
  </si>
  <si>
    <t xml:space="preserve">GOBIERNO DEL ESTADO DE SAN LUIS POTOSÍ
</t>
  </si>
  <si>
    <t xml:space="preserve">DEVELOPMENT ALTERNATIVES, INC. DAI
</t>
  </si>
  <si>
    <t>1020-1435</t>
  </si>
  <si>
    <t>SISTEMAS DE INFORMACIÓN Y MECANISMOS DE PAGO DE LOS PROGRAMAS DE TRANSFERENCIAS MONETARIAS EN AMÉRICA LATINA Y EL CARIBE PARA ENFRENTAR LA PANDEMIA</t>
  </si>
  <si>
    <t xml:space="preserve">UNITED NATIONS DEVELOPMENT PROGRAMME
</t>
  </si>
  <si>
    <t>1020-1434</t>
  </si>
  <si>
    <t>PRIMERA EDICIÓN DIPLOMADO EN ATENCIÓN Y PREVENCIÓN DE LOS CASOS DE HOSTIGAMIENTO Y ACOSO SEXUAL (DHAS)</t>
  </si>
  <si>
    <t xml:space="preserve">JOSELIN VALERIA LÓPEZ VELA, </t>
  </si>
  <si>
    <t>20/10/2020</t>
  </si>
  <si>
    <t>25/11/2020</t>
  </si>
  <si>
    <t>16/04/2021</t>
  </si>
  <si>
    <t>1020-1433</t>
  </si>
  <si>
    <t>OBSERVACIÓN ESTRUCTURADA (DEL 20 DE OCTUBRE AL 12 DE NOVIEMBRE 2020)</t>
  </si>
  <si>
    <t>12/11/2020</t>
  </si>
  <si>
    <t>1020-1432</t>
  </si>
  <si>
    <t xml:space="preserve">INTRODUCCIÓN A LAS ENCUESTAS </t>
  </si>
  <si>
    <t>06/10/2020</t>
  </si>
  <si>
    <t>29/10/2020</t>
  </si>
  <si>
    <t>1020-1431</t>
  </si>
  <si>
    <t>XIII DIPLOMADO EN POLÍTICAS PUBLICAS Y EVALUACIÓN</t>
  </si>
  <si>
    <t>09/04/2021</t>
  </si>
  <si>
    <t>23/07/2021</t>
  </si>
  <si>
    <t>1020-1430</t>
  </si>
  <si>
    <t>ANÁLISIS CUANTITATIVOS DE TEXTOS CON R</t>
  </si>
  <si>
    <t>1120-1437</t>
  </si>
  <si>
    <t>1120-1436</t>
  </si>
  <si>
    <t>ANÁLISIS CUALITATIVO SOBRE LAS BARRERAS PARA EL ACCESO AL_x000D_
TRATAMIENTO DEL VIRUS DE HEPATITIS C EN PERSONAS QUE SE INYECTAN_x000D_
DROGAS</t>
  </si>
  <si>
    <t xml:space="preserve">ETNOGRAFÍA DIGITAL_x000D_
(DEL 4 DE NOVIEMBRE AL 2 DE DICIEMBRE, 2020)_x000D_
</t>
  </si>
  <si>
    <t xml:space="preserve">ANGÉLICA MARÍA OSPINA ESCOBAR, </t>
  </si>
  <si>
    <t>04/11/2020</t>
  </si>
  <si>
    <t>02/12/2020</t>
  </si>
  <si>
    <t xml:space="preserve">CENSIDA
</t>
  </si>
  <si>
    <t>VIGENTE</t>
  </si>
  <si>
    <t xml:space="preserve">BANCO BILBAO VIZCAYA ARGENTARIA, S.A., 
</t>
  </si>
  <si>
    <t xml:space="preserve">UNIDAD DE EVALUACIÓN Y CONTROL DE LA COMISIÓN DE VIGILANCIA DE LA  AUDITORIA SUPERIOR DE LA FEDERACIÓN DE LA CÁMARA DE DIPUTADOS  _x000D_
</t>
  </si>
  <si>
    <t xml:space="preserve">GOBIERNO DEL ESTADO DE YUCATÁN 
</t>
  </si>
  <si>
    <t xml:space="preserve">GOBIERNO DEL ESTADO DE GUANAJUATO
</t>
  </si>
  <si>
    <t xml:space="preserve">INSTITUTO DE PLANEACIÓN NAYARIT
</t>
  </si>
  <si>
    <t xml:space="preserve">FINANCIAMIENTO CON RECURSOS REMANENTES DE OTRO PROYECTO Y DEL FONDO_x000D_
ACADÉMICO
</t>
  </si>
  <si>
    <t xml:space="preserve">DAI-PROSPERITY FUND
</t>
  </si>
  <si>
    <t xml:space="preserve">COORDINACIÓN DE MOVILIDAD DEL GOBIERNO DEL ESTADO DE AGUASCALIENTES (CMOV)
</t>
  </si>
  <si>
    <t xml:space="preserve">EMBAJADA DE ESTADOS UNIDOS DE AMÉRICA
</t>
  </si>
  <si>
    <t xml:space="preserve">FUNDACAO GETULIO VARGAS- INTERNATIONAL INTELIGENT UNIT
VARIOS
</t>
  </si>
  <si>
    <t xml:space="preserve">SECRETARÍA DE FINANZAS PÚBLICAS DEL ESTADO DE HIDALGO 
</t>
  </si>
  <si>
    <t xml:space="preserve">SECRETARIA DE LA DEFENSA NACIONAL  
</t>
  </si>
  <si>
    <t xml:space="preserve">AGENCIA ALEMANA DE COOPERACIÓN (GIZ)
</t>
  </si>
  <si>
    <t xml:space="preserve">UNIVERSIDAD DE HARVARD Y UNIVERSIDAD COLUMBIA
</t>
  </si>
  <si>
    <t xml:space="preserve">UNIVERSIDAD DE MINESOTA
</t>
  </si>
  <si>
    <t xml:space="preserve">GOBIERNO DE SAN LUIS POTOSÍ
</t>
  </si>
  <si>
    <t xml:space="preserve">HEWLETT FLORA FOUNDATION 
</t>
  </si>
  <si>
    <t xml:space="preserve">WORLD BANK
</t>
  </si>
  <si>
    <t>PRD</t>
  </si>
  <si>
    <t xml:space="preserve">CORPORACIÓN ANDINA
SECRETARÍA DE ECONOMÍA-CAF
</t>
  </si>
  <si>
    <t xml:space="preserve">ENTO S.S DE C.V
</t>
  </si>
  <si>
    <t xml:space="preserve">FONDO INTERNACIONAL DE DESARROLLO AGRÍCOLA (FIDA)
FONDO INTERNACIONAL DE DESARROLLO AGRÍCOLA (FIDA)
</t>
  </si>
  <si>
    <t xml:space="preserve">TEP JF. / INMUJERES / INE 
</t>
  </si>
  <si>
    <t xml:space="preserve">FUNDACIÓN LEGORRETA- HERNÁNDEZ AC, FUNDACIÓN FORD
</t>
  </si>
  <si>
    <t xml:space="preserve">SISTEMA ESTATAL ANTICORRUPCIÓN OAXACA
</t>
  </si>
  <si>
    <t xml:space="preserve">INSTITUTO FEDERAL DE TELECOMUNICACIONES
</t>
  </si>
  <si>
    <t xml:space="preserve">UNIVERSIDAD DE OSLO (NORUEGA)
</t>
  </si>
  <si>
    <t xml:space="preserve">FONDO INTERNACIONAL DE DESARROLLO AGROPECUARIO
FONDO INTERNACIONAL DE DESARROLLO AGROPECUARIO
</t>
  </si>
  <si>
    <t xml:space="preserve">SISTEMA ESTATAL ANTICORRUPCIÓN COAHUILA
</t>
  </si>
  <si>
    <t xml:space="preserve">UNIVERSIDAD IBEROAMERICANA
</t>
  </si>
  <si>
    <t xml:space="preserve">DEUTSCHE GESELLSCHAFT FÜR INTEMATIONALE ZUSAMMENARBEIT (GIZ) GMBH
</t>
  </si>
  <si>
    <t xml:space="preserve">ALCALDÍA ÁLVARO OBREGÓN
</t>
  </si>
  <si>
    <t xml:space="preserve">SECRETARIADO EJECUTIVO DEL SISTEMA ESTATAL ANTICORRUPCIÓN DEL ESTADO DE AGUASCALIENTES, SESEA.
SECRETARÍA EJECUTIVA DEL SISTEMA ESTATAL ANTICORRUPCIÓN DE AGUASCALIENTES (SESEA)
</t>
  </si>
  <si>
    <t xml:space="preserve">ANGORA-ENERGIEWENDE
</t>
  </si>
  <si>
    <t xml:space="preserve">AMÉRICA MÓVIL
</t>
  </si>
  <si>
    <t xml:space="preserve">UNIVERSIDAD ANÁHUAC QUERÉTARO
</t>
  </si>
  <si>
    <t xml:space="preserve">GOOGLE
</t>
  </si>
  <si>
    <t xml:space="preserve">ROKU INC
</t>
  </si>
  <si>
    <t xml:space="preserve">GOBIERNO DEL ESTADO DE QUINTANA ROO
</t>
  </si>
  <si>
    <t xml:space="preserve">TRESHOLD FOUNDATION
</t>
  </si>
  <si>
    <t xml:space="preserve">FUNDACIÓN WAL-MART
</t>
  </si>
  <si>
    <t xml:space="preserve">CONSEJO NACIONAL DE EVALUACIÓN DE LA POLÍTICA DE DESARROLLO SOCIAL (CONEVAL)
</t>
  </si>
  <si>
    <t xml:space="preserve">UNIVERSIDAD TECNOLÓGICA (UTEC)
</t>
  </si>
  <si>
    <t xml:space="preserve">GOBIERNO DE LA CIUDAD DE MÉXICO
</t>
  </si>
  <si>
    <t xml:space="preserve">INSTITUTO NACIONAL DE ESTADÍSTICA Y GEOGRAFÍA (INEGI)
</t>
  </si>
  <si>
    <t xml:space="preserve">AUDITORÍA SUPERIOR DEL ESTADO COAHUILA
</t>
  </si>
  <si>
    <t xml:space="preserve">CALC. A.C.
</t>
  </si>
  <si>
    <t xml:space="preserve">GIZ-AMEXID
</t>
  </si>
  <si>
    <t xml:space="preserve">AUDITORÍA SUPERIOR DEL ESTADO DE PUEBLA (ASEP)
</t>
  </si>
  <si>
    <t xml:space="preserve">DIRECTORES DE CADENAS DE RESTAURANTES (DICARES, A.C)
</t>
  </si>
  <si>
    <t xml:space="preserve">INEVAP INSTITUTO DE EVALUACIÓN DE POLÍTICAS PÚBLICAS DEL ESTADO DE DURANGO 
</t>
  </si>
  <si>
    <t xml:space="preserve">UNIVERSIDAD DE OXFORD
</t>
  </si>
  <si>
    <t xml:space="preserve">FONDO INTERNACIONAL DE DESARROLLO AGRÍCOLA (FIDA)
</t>
  </si>
  <si>
    <t xml:space="preserve">GOBIERNOS DE LOS ESTADOS DE AGUASCALIENTES, GUANAJUATO, QUERÉTARO Y SAN LUIS POTOSÍ
</t>
  </si>
  <si>
    <t xml:space="preserve">GOBIERNO DEL ESTADO DE CHIHUAHUA
</t>
  </si>
  <si>
    <t xml:space="preserve">HEWLETT FLORA FOUNDATION_x000D_
</t>
  </si>
  <si>
    <t xml:space="preserve">GOBIERNO DEL ESTADO DE TAMAULIPAS
GOBIERNO DEL ESTADO DE TAMAULIPAS
</t>
  </si>
  <si>
    <t xml:space="preserve">COMISIÓN NACIONAL DE DERECHOS HUMANOS (CNDH)
</t>
  </si>
  <si>
    <t xml:space="preserve">SECRETARÍA DE RELACIONES EXTERIORES (SRE)
</t>
  </si>
  <si>
    <t xml:space="preserve">COMISIÓN EJECUTIVA DE ATENCIÓN A VÍCTIMAS
</t>
  </si>
  <si>
    <t xml:space="preserve">FUNDACIÓN WALLMART DE MÉXICO, A.C.
</t>
  </si>
  <si>
    <t xml:space="preserve">INSTITUTO METROPOLITANO DE PLANEACIÓN
</t>
  </si>
  <si>
    <t xml:space="preserve">AT&amp;T COMUNICACIONES DIGITALES,S. DE R.L. DE C.V.
</t>
  </si>
  <si>
    <t xml:space="preserve">CONSEJO EJECUTIVO DE EMPRESAS GLOBALES
</t>
  </si>
  <si>
    <t xml:space="preserve">CENTRO NACIONAL DE METROLOGÍA
</t>
  </si>
  <si>
    <t xml:space="preserve">FOUNDACIÓN OPEN SOCIETY INSTITUTE DEVELOPMENT  (OSI)
</t>
  </si>
  <si>
    <t xml:space="preserve">LONDON SCHOOL OF ECONOMICS_x000D_
</t>
  </si>
  <si>
    <t xml:space="preserve">UNIVERSITY OK ABERDEEN
</t>
  </si>
  <si>
    <t xml:space="preserve">CABIFY MÉXICO 
</t>
  </si>
  <si>
    <t xml:space="preserve">CENTER FOR AMERICAN PROGRESS 
CONSEJO MEXICANO DE NEGOCIOS CMN
ORGANIZACIÓN MÉXICO EN MOVIMIENTO JMEM, AC
</t>
  </si>
  <si>
    <t xml:space="preserve">CENTRO GEO
</t>
  </si>
  <si>
    <t xml:space="preserve">FUNDACIÓN AVINA
</t>
  </si>
  <si>
    <t xml:space="preserve">CONSEJO NUEVO LEÓN PARA LA PLANEACIÓN ESTRATÉGICA
</t>
  </si>
  <si>
    <t>21/06/2021</t>
  </si>
  <si>
    <t>NO APLICA.</t>
  </si>
  <si>
    <t xml:space="preserve">OLIVER MEZA . </t>
  </si>
  <si>
    <t>0920-1422 FAI</t>
  </si>
  <si>
    <t>0920-1421 FAI</t>
  </si>
  <si>
    <t>0818-1176 FAI</t>
  </si>
  <si>
    <t xml:space="preserve">FFI-APOYO A ESTUDIANTES DEL DOCTORADO EN CIENCIAS POLÍTICAS DEL CIDE. 2020
</t>
  </si>
  <si>
    <t xml:space="preserve">ANDREAS PAUL SCHEDLER , </t>
  </si>
  <si>
    <t>Fondos Interdisciplinarios</t>
  </si>
  <si>
    <t>ALEJANDRA ELIZONDO</t>
  </si>
  <si>
    <t xml:space="preserve">ALEJANDRA RIOS CAZARES </t>
  </si>
  <si>
    <t>ALEJANDRO MADRAZO LAJOUS</t>
  </si>
  <si>
    <t>ALEXANDER ELBITTAR H.</t>
  </si>
  <si>
    <t xml:space="preserve">ANA ELENA FIERRO FERRAEZ </t>
  </si>
  <si>
    <t>ARTURO ANTON</t>
  </si>
  <si>
    <t xml:space="preserve">ALFONSO MIRANDA CASA LUENGO </t>
  </si>
  <si>
    <t>ANA DÍAZ ALDRET</t>
  </si>
  <si>
    <t>ANA LAURA MAGALONI KERPEL</t>
  </si>
  <si>
    <t>CARLOS ANTONIO HEREDIA ZUBIETA</t>
  </si>
  <si>
    <t>CARLOS BRAVO REGIDOR (PERIODISMO)</t>
  </si>
  <si>
    <t>CATALINA PEREZ CORREA</t>
  </si>
  <si>
    <t xml:space="preserve">CLAUDIA MALDONADO </t>
  </si>
  <si>
    <t>DAVID ARELLANO  GAULT</t>
  </si>
  <si>
    <t>DAVID RICARDO HERES</t>
  </si>
  <si>
    <t xml:space="preserve">EDGAR EUGENIO RAMIREZ </t>
  </si>
  <si>
    <t>FAUSTO HERNANDEZ TRILLO</t>
  </si>
  <si>
    <t xml:space="preserve">FERNANDO ALARID </t>
  </si>
  <si>
    <t xml:space="preserve">FRANCISCO JAVIER APARICIO CASTILLO </t>
  </si>
  <si>
    <t>GABRIELA PEREZ YARAHUAN</t>
  </si>
  <si>
    <t>GERARDO MALDONADO</t>
  </si>
  <si>
    <t xml:space="preserve">GUILLERMO CEJUDO </t>
  </si>
  <si>
    <t>GUSTAVO DEL ANGEL MOBARAK</t>
  </si>
  <si>
    <t>HERNAN DANIEL BEJARANO</t>
  </si>
  <si>
    <t>IGNACIO MARVAN LABORDE</t>
  </si>
  <si>
    <t>JAIME SAINZ</t>
  </si>
  <si>
    <t>JOHN SCOTT</t>
  </si>
  <si>
    <t xml:space="preserve">JORGE SCHIAVON </t>
  </si>
  <si>
    <t xml:space="preserve">JOSE ANTONIO CABALLERO </t>
  </si>
  <si>
    <t>JOSE ROLDAN XOPA</t>
  </si>
  <si>
    <t>JUAN MANUEL TORRES</t>
  </si>
  <si>
    <t xml:space="preserve">JUDITH MARISCAL </t>
  </si>
  <si>
    <t xml:space="preserve">LAURA HELENA ATUESTA </t>
  </si>
  <si>
    <t xml:space="preserve">MARÍA DE LOURDES MORALES CANALES </t>
  </si>
  <si>
    <t xml:space="preserve">MAURICIO IVAN DUSSAUGE </t>
  </si>
  <si>
    <t>MAURICIO MERINO HUERTA</t>
  </si>
  <si>
    <t>OLIVER MEZA</t>
  </si>
  <si>
    <t xml:space="preserve">PARIS RODRIGO VELÁZQUEZ LOPÉZ </t>
  </si>
  <si>
    <t xml:space="preserve">RODRIGO MENESES REYES </t>
  </si>
  <si>
    <t xml:space="preserve">SERGIO CARDENAS DENHAM </t>
  </si>
  <si>
    <t xml:space="preserve">SERGIO LOPEZ </t>
  </si>
  <si>
    <t>VICTOR CARREON</t>
  </si>
  <si>
    <t>Saldo al 31 de diciembre 2019</t>
  </si>
  <si>
    <t>Ingreso</t>
  </si>
  <si>
    <t>Gasto</t>
  </si>
  <si>
    <t>Fondo Clínica DEJ</t>
  </si>
  <si>
    <t>Fondo Interdisciplinario Política de Drogas (PPD)</t>
  </si>
  <si>
    <t>CONVENIO</t>
  </si>
  <si>
    <t xml:space="preserve">
SOCIETY FOR MEDICAL DECISION MAKING (SMDM)
</t>
  </si>
  <si>
    <t xml:space="preserve">ABIERTO AL PUBLICO
</t>
  </si>
  <si>
    <t xml:space="preserve">UNIVERSIDAD DE MINNESOTA
</t>
  </si>
  <si>
    <t xml:space="preserve">BANCO SANTANDER
(FUNDACIÓN CIDE)
</t>
  </si>
  <si>
    <t>CONCEPTO</t>
  </si>
  <si>
    <t>AUTORIZADO</t>
  </si>
  <si>
    <t>EJERCIDO</t>
  </si>
  <si>
    <t>TOTAL</t>
  </si>
  <si>
    <t xml:space="preserve">Secc II - Fondos Académicos </t>
  </si>
  <si>
    <t>Sección II - Proyectos Interdisciplinarios</t>
  </si>
  <si>
    <t>Fondo Programa Interdisciplinario Estudios Migratorios (PIEM)</t>
  </si>
  <si>
    <t>Fondo Programa Interdisciplinario de Regulación y Competencia Económica (PIRCE)</t>
  </si>
  <si>
    <t>MONTO AUTORIZADO</t>
  </si>
  <si>
    <t>Sección III  - Otros Fondos Proyectos</t>
  </si>
  <si>
    <t>TITULAR</t>
  </si>
  <si>
    <t>SALDO INICIAL
(DIC. 2019)</t>
  </si>
  <si>
    <t>INGRESOS 2020</t>
  </si>
  <si>
    <t>GASTOS 2020</t>
  </si>
  <si>
    <t>SALDO FINAL</t>
  </si>
  <si>
    <t>GRUPO SALINAS</t>
  </si>
  <si>
    <t>Saldo 
6 Nov 2020</t>
  </si>
  <si>
    <t>NÚMERO DE PROYECTOS</t>
  </si>
  <si>
    <t>VALOR CONVENIO (PESOS)</t>
  </si>
  <si>
    <t>VALOR INGRESADO (PESOS)</t>
  </si>
  <si>
    <t>Académico</t>
  </si>
  <si>
    <t>Investigación Aplicada</t>
  </si>
  <si>
    <t>Educación Continua</t>
  </si>
  <si>
    <t>GRAN TOTAL</t>
  </si>
  <si>
    <t>VIGENTES</t>
  </si>
  <si>
    <t>NUEVOS</t>
  </si>
  <si>
    <t>GASTO</t>
  </si>
  <si>
    <t>Institucional</t>
  </si>
  <si>
    <t>TIPO OVERHEAD</t>
  </si>
  <si>
    <t>Divisonal, CLEAR y LNPP</t>
  </si>
  <si>
    <t>Región Centro</t>
  </si>
  <si>
    <t>Programas Interdisciplinarios</t>
  </si>
  <si>
    <t>Proyectos nuevos</t>
  </si>
  <si>
    <t xml:space="preserve">OVERHEAD </t>
  </si>
  <si>
    <t>TOTAL OVERHEAD</t>
  </si>
  <si>
    <t>0220-1348</t>
  </si>
  <si>
    <t>1219-1330</t>
  </si>
  <si>
    <t>1119-1318</t>
  </si>
  <si>
    <t>0819-1298</t>
  </si>
  <si>
    <t>0819-1295</t>
  </si>
  <si>
    <t>0719-1289</t>
  </si>
  <si>
    <t>0619-1287</t>
  </si>
  <si>
    <t>0519-1279</t>
  </si>
  <si>
    <t>0519-1275</t>
  </si>
  <si>
    <t>0519-1268</t>
  </si>
  <si>
    <t>0519-1267</t>
  </si>
  <si>
    <t>0319-1257</t>
  </si>
  <si>
    <t>0319-1253</t>
  </si>
  <si>
    <t>0319-1252</t>
  </si>
  <si>
    <t>0319-1251</t>
  </si>
  <si>
    <t>0319-1250</t>
  </si>
  <si>
    <t>0319-1249</t>
  </si>
  <si>
    <t>0319-1247</t>
  </si>
  <si>
    <t>0319-1246</t>
  </si>
  <si>
    <t>0319-1245</t>
  </si>
  <si>
    <t>0319-1244</t>
  </si>
  <si>
    <t>0319-1243</t>
  </si>
  <si>
    <t>0319-1242</t>
  </si>
  <si>
    <t>0319-1240</t>
  </si>
  <si>
    <t>0319-1239</t>
  </si>
  <si>
    <t>0319-1238</t>
  </si>
  <si>
    <t>0319-1236</t>
  </si>
  <si>
    <t>0319-1235</t>
  </si>
  <si>
    <t>0319-1234</t>
  </si>
  <si>
    <t>0319-1233</t>
  </si>
  <si>
    <t>0319-1231</t>
  </si>
  <si>
    <t>0319-1230</t>
  </si>
  <si>
    <t>0119-1216</t>
  </si>
  <si>
    <t>1218-1212</t>
  </si>
  <si>
    <t>1118-1208</t>
  </si>
  <si>
    <t>1118-1207</t>
  </si>
  <si>
    <t>1018-1198</t>
  </si>
  <si>
    <t>1018-1195</t>
  </si>
  <si>
    <t>1018-1190</t>
  </si>
  <si>
    <t>1018-1186</t>
  </si>
  <si>
    <t>0818-1171</t>
  </si>
  <si>
    <t>0718-1162</t>
  </si>
  <si>
    <t>0618-1151</t>
  </si>
  <si>
    <t>0618-1150</t>
  </si>
  <si>
    <t>0618-1142</t>
  </si>
  <si>
    <t>0518-1131</t>
  </si>
  <si>
    <t>0318-1123</t>
  </si>
  <si>
    <t>0118-1090</t>
  </si>
  <si>
    <t>1217-1084</t>
  </si>
  <si>
    <t>1117-1074</t>
  </si>
  <si>
    <t>1017-1058</t>
  </si>
  <si>
    <t>0917-1049</t>
  </si>
  <si>
    <t>0617-1016</t>
  </si>
  <si>
    <t>0517-1003</t>
  </si>
  <si>
    <t>0417-992</t>
  </si>
  <si>
    <t>0317-984</t>
  </si>
  <si>
    <t>0317-969</t>
  </si>
  <si>
    <t>0217-966</t>
  </si>
  <si>
    <t>0117-944</t>
  </si>
  <si>
    <t>1216-941</t>
  </si>
  <si>
    <t>0115-716</t>
  </si>
  <si>
    <t xml:space="preserve"> 0714-683</t>
  </si>
  <si>
    <t xml:space="preserve">TEORÍA Y APLICACIONES DE LA ECONOMÍA DEL COMPORTAMIENTO: EL CASO DEL AHORRO PARA EL RETIRO EN MÉXICO </t>
  </si>
  <si>
    <t>TALLER DE NEGOCIACIÓN Y ATENCIÓN DE CONFLICTOS PARA PETROFAC S.A. DE C.V</t>
  </si>
  <si>
    <t>CURSO DE MACHINE LEARNING PARA BANXICO</t>
  </si>
  <si>
    <t xml:space="preserve">DIPLOMADO DE NEGOCIACIÓN, MEDIACIÓN Y CONSTRUCCIÓN DE ACUERDOS PARA LA SECRETARIA DE GOBIERNO DE LA CIUDAD DE MÉXICO_x000D_
</t>
  </si>
  <si>
    <t>SERVICIO DE EVALUACIÓN DEL SISTEMA DE EVALUACIÓN DEL DESEMPEÑO INSTITUCIONAL (SEDI) DEL INAI</t>
  </si>
  <si>
    <t>INTEGRACIÓN DE JALISCO A LA AGENDA ESTRATÉGICA DE LA REGIÓN CENTRO-BAJÍO-OCCIDENTE</t>
  </si>
  <si>
    <t>CAPACITACIÓN Y FORMACIÓN CÍVICA DEL PRI</t>
  </si>
  <si>
    <t>DIPLOMADO EN TÉCNICA PARLAMENTARIA</t>
  </si>
  <si>
    <t>ANÁLISIS ACADÉMICO DEL FENÓMENO MIGRATORIO EN EL ESTADO DE GUANAJUATO</t>
  </si>
  <si>
    <t>DIPLOMADO EN ANÁLISIS POLÍTICO ESTRATÉGICO — EDICIÓN ESPECIAL PARA EL PROGRAMA DE PROMOCIÓN POLÍTICA DE LA MUJER DEL PARTIDÓ ACCIÓN NACIONAL (DAPE PAN)</t>
  </si>
  <si>
    <t>ANÁLISIS SOBRE EL CUMPLIMIENTO DE LOS MEJORES ESTÁNDARES Y BUENAS PRÁCTICAS INTERNACIONALES EN MATERIA DE FISCALIZACIÓN</t>
  </si>
  <si>
    <t>PROYECTO EN MATERIA DE DIVERSIDAD E INCLUSIÓN PARA SCOTIABANK</t>
  </si>
  <si>
    <t>CLEAR CENTER FOR SPANISH-SPEAKING LATIN AMERICA PROJECT – PHASE 2</t>
  </si>
  <si>
    <t>MÉTODOS EXPERIMENTALES EN LAS CIENCIAS SOCIALES</t>
  </si>
  <si>
    <t xml:space="preserve">CLASIFICACIÓN DE DATOS Y ANÁLISIS ESPACIAL </t>
  </si>
  <si>
    <t xml:space="preserve">MYSQL COMO HERRAMIENTA PARA ANÁLISIS DE DATOS </t>
  </si>
  <si>
    <t xml:space="preserve">INTRODUCCIÓN A LA ECONOMÍA DEL COMPORTAMIENTO Y POLÍTICAS PÚBLICAS </t>
  </si>
  <si>
    <t xml:space="preserve">MODELOS ESTADÍSTICOS CON R_x000D_
</t>
  </si>
  <si>
    <t>MANEJO Y VISUALIZACIÓN DE DATOS EN R (DEL 9 DE SEPTIEMBRE AL 7 DE OCTUBRE, 2019)</t>
  </si>
  <si>
    <t>MANEJO Y VISUALIZACIÓN DE DATOS EN R (DEL 12 DE AGOSTO AL 4 DE SEPTIEMBRE, 2019)</t>
  </si>
  <si>
    <t>INTRODUCCIÓN A LA EVALUACIÓN DE IMPACTO</t>
  </si>
  <si>
    <t>EXCEL COMO HERRAMIENTA DE ANÁLISIS DE DATOS</t>
  </si>
  <si>
    <t>MANEJO DE DATOS CON PYTHON (DEL 2 AL 30 DE SEPTIEMBRE, 2019)</t>
  </si>
  <si>
    <t>PROSPECTIVA E INTELIGENCIA COLECTIVA</t>
  </si>
  <si>
    <t>METODOLOGÍA DE ENCUESTAS</t>
  </si>
  <si>
    <t>MANEJO Y VISUALIZACIÓN DE DATOS EN R (DEL 5 AL 28 DE MARZO, 2019)</t>
  </si>
  <si>
    <t xml:space="preserve">INTRODUCCIÓN A LOS MÉTODOS CUALITATIVOS: TÉCNICAS DE RECOLECCIÓN DE DATOS_x000D_
</t>
  </si>
  <si>
    <t>HERRAMIENTAS DE ANÁLISIS CUANTITATIVO</t>
  </si>
  <si>
    <t>ANÁLISIS Y DISEÑO DE POLÍTICAS PÚBLICAS</t>
  </si>
  <si>
    <t xml:space="preserve">MANEJO DE DATOS CON PYTHON (DEL 3 AL 26 DE JUNIO, 2019)_x000D_
_x000D_
</t>
  </si>
  <si>
    <t>“ESCUELA DE MÉTODOS-DIPLOMADO EN ANÁLISIS DE DATOS 2019”</t>
  </si>
  <si>
    <t xml:space="preserve">ÍNDICE MUNICIPAL ANTICORRUPCIÓN DE BENITO JUÁREZ, QUINTANA ROO. </t>
  </si>
  <si>
    <t xml:space="preserve">2ª EDICIÓN DEL TALLER AVANZADO EN MEDIACIÓN Y PREVENCIÓN _x000D_
DE CONFLICTOS EMPRESA-COMUNIDAD_x000D_
</t>
  </si>
  <si>
    <t>SESIONES PARA IDENTIFICAR LAS PRINCIPALES APUESTAS ESTRATÉGICAS A IMPULSAR EN MATERIA ECONÓMICA EN NAYARIT.</t>
  </si>
  <si>
    <t>GUÍA EN MATERIA DE REPARACIONES POR VIOLACIONES DE DERECHOS HUMANOS RELACIONADOS CON LA INTEGRIDAD FÍSICA: OBLIGACIONES INTERNACIONALES Y PRÁCTICAS JURISDICCIONALES”.</t>
  </si>
  <si>
    <t>ESTUDIO EXPLORATORIO PARA EL DESARROLLO DEL SISTEMA DE LOS SERVIDORES PÚBLICOS QUE INTERVENGAN EN PROCEDIMIENTOS DE CONTRATACIONES PÚBLICAS CONTEMPLADO EN LA LEY GENERAL DEL SISTEMA NACIONAL DE ANTICORRUPCIÓN</t>
  </si>
  <si>
    <t>CICLO DE CONFERENCIAS PARA EL GRUPO PARLAMENTARIO DEL PRI</t>
  </si>
  <si>
    <t>EDICIÓN ESPECIAL NORRAG</t>
  </si>
  <si>
    <t>FOWIGS: THE FUTURE OF WORK IN THE GLOBAL SOUTH (FUTURO DE TRABAJO EN EL SUR GLOBAL)</t>
  </si>
  <si>
    <t>ANÁLISIS DE PUNTOS CENTINELA 2013-2017, ACTUALIZACIÓN, LEVANTAMIENTO, PROCESAMIENTO, ANÁLISIS Y ELABORACIÓN DE INFORMES DE RESULTADOS DEL ESTUDIO 2018</t>
  </si>
  <si>
    <t>PROYECTO DE ELABORACIÓN E IMPLEMENTACIÓN DEL PROTOCOLO DE CONCILIACIÓN DEL CONAPRED</t>
  </si>
  <si>
    <t>AUMENTO DE LA PARTICIPACIÓN DE MUJERES EN LOS PROGRAMAS DE GESTIÓN DE RECURSOS NATURALES EN MÉXICO</t>
  </si>
  <si>
    <t>SEGUNDA EDICIÓN DE LA MÉTRICA DE GOBIERNO ABIERTO</t>
  </si>
  <si>
    <t>PROYECTO EDITORIAL PARA LA ELABORACIÓN DE UN LIBRO ELECTRÓNICO</t>
  </si>
  <si>
    <t>DIPLOMADO EN REGULACIÓN  3RA. EDICIÓN</t>
  </si>
  <si>
    <t>CORE SKILLS FASE 2</t>
  </si>
  <si>
    <t>TALENTUM MUJERES 2018</t>
  </si>
  <si>
    <t xml:space="preserve">REVISIÓN DE LA MATRIZ DE INDICADORES PARA RESULTADOS DEL PROGRAMA MÉDICO EN TU CASA Y REDISEÑO DE INDICADORES </t>
  </si>
  <si>
    <t xml:space="preserve">ESTRATEGIAS DE PREVENCIÓN DEL FEMINICIDIO EN MÉXICO_x000D_
</t>
  </si>
  <si>
    <t>LOS OBJETIVOS DE DESARROLLO SOSTENIBLE Y LA PARTICIPACIÓN PRIVADA EN LA AGENDA 2030 EN MÉXICO</t>
  </si>
  <si>
    <t xml:space="preserve">DIPLOMADO EN GENERO, SEXUALIDAD Y DERECHO 2017 </t>
  </si>
  <si>
    <t>TALLER PARA IDENTIFICAR LAS PRINCIPALES APUESTAS ESTRATÉGICAS A IMPULSAR EN MATERIA ECONÓMICA EN SINALOA</t>
  </si>
  <si>
    <t>DRUG POLICY PROGRAM 2017-2019</t>
  </si>
  <si>
    <t xml:space="preserve">PROSPERA DIGITAL </t>
  </si>
  <si>
    <t xml:space="preserve">ACOMPAÑAMIENTO PARA LA REORGANIZACIÓN  DEL SERVICIO PROFESIONAL DE CARRERA DE LA PROCURADURIA GENERAL DE LA REPÚBLICA  </t>
  </si>
  <si>
    <t>INVESTIGACIÓN DEL EFECTO DE LA CONFIANZA, INFORMACIÓN Y REPUTACIÓN INSTITUCIONAL EN EL CONSUMO DE AGUA  EN LA CIUDAD DE MÉXICO</t>
  </si>
  <si>
    <t>JEAN MONET NETWORK</t>
  </si>
  <si>
    <t xml:space="preserve">ESTUDIO BINACIONAL SOBRE DOS CORREDORES DE LOGÍSTICA Y CARGA </t>
  </si>
  <si>
    <t>EVALUACIÓN DE ASPIRANTES A CONSEJEROS ELECTORALES MUNICIPALES DE VERACRUZ  2017 (OPLE VERACRUZ 2017)</t>
  </si>
  <si>
    <t>FOROS DE JUSTICIA COTIDIANA</t>
  </si>
  <si>
    <t>CURSO DE EVALUCIÓN DE IMPACTO REGULATORIO</t>
  </si>
  <si>
    <t>PROYECTO INSTITUCIONAL</t>
  </si>
  <si>
    <t xml:space="preserve">CLAUDIA MALDONADO , </t>
  </si>
  <si>
    <t xml:space="preserve">JOSÉ ROLÁN XOPA, </t>
  </si>
  <si>
    <t xml:space="preserve">RODRIGO VELÁZQUEZ ., </t>
  </si>
  <si>
    <t xml:space="preserve">OLIVER MEZA ., </t>
  </si>
  <si>
    <t xml:space="preserve">MARA HERNÁNDEZ ., </t>
  </si>
  <si>
    <t xml:space="preserve">ALEJANDRA ELIZONDO CORDERO, </t>
  </si>
  <si>
    <t xml:space="preserve">JIMENA HERNÁNDEZ ., </t>
  </si>
  <si>
    <t xml:space="preserve">DAVID HERES DEL VALLE, </t>
  </si>
  <si>
    <t xml:space="preserve">MARK ASPINWALL ., </t>
  </si>
  <si>
    <t>21/11/2019</t>
  </si>
  <si>
    <t>06/12/2019</t>
  </si>
  <si>
    <t>08/09/2019</t>
  </si>
  <si>
    <t>15/03/2020</t>
  </si>
  <si>
    <t>17/05/2019</t>
  </si>
  <si>
    <t>07/09/2019</t>
  </si>
  <si>
    <t>04/03/2019</t>
  </si>
  <si>
    <t>01/02/2018</t>
  </si>
  <si>
    <t>08/02/2018</t>
  </si>
  <si>
    <t>01/08/2018</t>
  </si>
  <si>
    <t>31/12/2018</t>
  </si>
  <si>
    <t>19/07/2018</t>
  </si>
  <si>
    <t>28/12/2018</t>
  </si>
  <si>
    <t>29/06/2018</t>
  </si>
  <si>
    <t>07/12/2018</t>
  </si>
  <si>
    <t>30/04/2018</t>
  </si>
  <si>
    <t>18/04/2018</t>
  </si>
  <si>
    <t>17/05/2018</t>
  </si>
  <si>
    <t>16/11/2018</t>
  </si>
  <si>
    <t>01/03/2018</t>
  </si>
  <si>
    <t>04/01/2018</t>
  </si>
  <si>
    <t>30/06/2018</t>
  </si>
  <si>
    <t>01/12/2017</t>
  </si>
  <si>
    <t>20/09/2017</t>
  </si>
  <si>
    <t>31/05/2018</t>
  </si>
  <si>
    <t>01/03/2017</t>
  </si>
  <si>
    <t>01/04/2017</t>
  </si>
  <si>
    <t>30/11/2017</t>
  </si>
  <si>
    <t>15/03/2017</t>
  </si>
  <si>
    <t>15/12/2017</t>
  </si>
  <si>
    <t>01/10/2016</t>
  </si>
  <si>
    <t>01/12/2016</t>
  </si>
  <si>
    <t>30/05/2017</t>
  </si>
  <si>
    <t>16/12/2016</t>
  </si>
  <si>
    <t>30/01/2017</t>
  </si>
  <si>
    <t>15/01/2015</t>
  </si>
  <si>
    <t>03/10/2013</t>
  </si>
  <si>
    <t xml:space="preserve">PROFUTURO
</t>
  </si>
  <si>
    <t xml:space="preserve">PETROFAC S.A. DE C.V.
</t>
  </si>
  <si>
    <t xml:space="preserve">BANCO NACIONAL DE MÉXICO (BANAMEX)
</t>
  </si>
  <si>
    <t xml:space="preserve">SECRETARIA DE GOBIERNO DE LA CIUDAD DE MÉXICO
</t>
  </si>
  <si>
    <t xml:space="preserve">INSTITUTO NACIONAL DE TRANSPARENCIA, ACCESO A LA INFORMACIÓN Y PROTECCIÓN DE DATOS PERSONALES
</t>
  </si>
  <si>
    <t xml:space="preserve">PRI
</t>
  </si>
  <si>
    <t xml:space="preserve">SENADO DE LA REPÚBLICA
</t>
  </si>
  <si>
    <t xml:space="preserve">SECRETARIA DEL MIGRANTE
ENLACE INTERNACIONAL DEL ESTADO DE GUANAJUATO
</t>
  </si>
  <si>
    <t xml:space="preserve">PROGRAMA DE PROMOCIÓN POLÍTICA DE LA MUJER DEL PARTIDO ACCIÓN NACIONAL
</t>
  </si>
  <si>
    <t xml:space="preserve">AUDITORÍA SUPERIOR DEL ESTADO DE PUEBLA
</t>
  </si>
  <si>
    <t xml:space="preserve">SCOTIABANK
</t>
  </si>
  <si>
    <t>WORLD BANK</t>
  </si>
  <si>
    <t>ABIERTO AL PÚBLICO</t>
  </si>
  <si>
    <t>GOBIERNO DE QUINTANA ROO</t>
  </si>
  <si>
    <t xml:space="preserve">SECRETARIA EJECUTIVA DEL SISTEMA NACIONAL ANTICORRUPCION
SECRETARIA EJECUTIVA DEL SISTEMA NACIONAL ANTICORRUPCION
SECRETARIA EJECUTIVA DEL SISTEMA NACIONAL ANTICORRUPCION
</t>
  </si>
  <si>
    <t xml:space="preserve">GRADUATE INSTITUTE OF INTERNATIONAL AND DEVELOPMENT STUDIES
</t>
  </si>
  <si>
    <t xml:space="preserve">ITERNATIONAL DEVELOPMENT RESEARCH CENTER (IDRC) 
</t>
  </si>
  <si>
    <t xml:space="preserve">COORDINACIÓN NACIONAL DE PROSPERA 
</t>
  </si>
  <si>
    <t xml:space="preserve">BANCO MUNDIAL (BM) (WB) 
</t>
  </si>
  <si>
    <t xml:space="preserve">INSTITUTO NACIONAL DE TRANSPARENCIA, ACCESO A LA INFORMACIÓN Y PROTECCIÓN DE DATOS PERSONALES (INAI)
</t>
  </si>
  <si>
    <t xml:space="preserve">AGENCIA NACIONAL DE SEGURIDAD INDUSTRIAL Y DE PROTECCIÓN AL MEDIO AMBIENTE DEL SECTOR HIDROCARBUROS (ASEA)
</t>
  </si>
  <si>
    <t xml:space="preserve">CONSEJO BRITÁNICO EN MÉXICO
</t>
  </si>
  <si>
    <t xml:space="preserve">SECRETARIA DE SALUD DEL DISTRITO FEDERAL Y SERVICIOS DE SALUD PUBLICA 
</t>
  </si>
  <si>
    <t xml:space="preserve">COMISIÓN DE ESTUDIOS DEL SECTOR PRIVADO PARA EL DESARROLLO SUSTENTABLE (CESPEDES)
</t>
  </si>
  <si>
    <t xml:space="preserve">PROCURADURIA GENERAL DE LA REPÚBLICA 
</t>
  </si>
  <si>
    <t xml:space="preserve">LACEEP
</t>
  </si>
  <si>
    <t xml:space="preserve">FUNDACIÓN, GETULIO VARGAS INTERNATIONAL INTELLIGENT UNIT
</t>
  </si>
  <si>
    <t xml:space="preserve">TEXAS A&amp;M TRANSPORTATION INSTITUTE
</t>
  </si>
  <si>
    <t xml:space="preserve">OPLE VERACRUZ
</t>
  </si>
  <si>
    <t>JACOBS, CORDOVA &amp; ASOCIADOS</t>
  </si>
  <si>
    <t>0117-949</t>
  </si>
  <si>
    <t xml:space="preserve">JÓVENES X JÓVENES </t>
  </si>
  <si>
    <t xml:space="preserve">SECRETARÍA DE GOBERNACIÓN (SEGOB)
</t>
  </si>
  <si>
    <t>09/01/2017</t>
  </si>
  <si>
    <t xml:space="preserve">RIK PEETER ., </t>
  </si>
  <si>
    <t>1118-1210</t>
  </si>
  <si>
    <t>ACOMPAÑAMIENTO ACADÉMICO PROGRAMA DE CIENCIA POR MI CIUDAD.</t>
  </si>
  <si>
    <t>19/11/2018</t>
  </si>
  <si>
    <t>30/12/2019</t>
  </si>
  <si>
    <t>0319-1229</t>
  </si>
  <si>
    <t>“ADAPTAR LA METODOLOGÍA DE INFERENCIA DE PRIORIDADES DE POLÍTICA A LA AGENDA 2030 EN EL ÁMBITO SUBNACIONAL EN MÉXICO”</t>
  </si>
  <si>
    <t>PNUD</t>
  </si>
  <si>
    <t>0618-1158</t>
  </si>
  <si>
    <t>“PRESUPUESTO PARTICIPATIVO CANANEA 2018”</t>
  </si>
  <si>
    <t>FORO CONSULTIVO CIENTÍFICO Y TECNOLÓGICO, A.C.</t>
  </si>
  <si>
    <t>FUNDACIÓN HEWLETT</t>
  </si>
  <si>
    <t>1018-1200</t>
  </si>
  <si>
    <t>PLAN ESTRATÉGICO AGUASCALIENTES 2045</t>
  </si>
  <si>
    <t xml:space="preserve">EDUARDO SOJO GARZA-ALDAPE, EDUARDO SOJO GARZA-ALDAPE, </t>
  </si>
  <si>
    <t>SECRETARIA DE DESARROLLO ECONÓMICO DE AGUASCALIENTES</t>
  </si>
  <si>
    <t>1018-1204</t>
  </si>
  <si>
    <t xml:space="preserve">DIPLOMADO EN COMPETENCIA ECONÓMICA 7A. EDICIÓN_x000D_
</t>
  </si>
  <si>
    <t>17/01/2019</t>
  </si>
  <si>
    <t>21/06/2019</t>
  </si>
  <si>
    <t>0420-1375</t>
  </si>
  <si>
    <t>PROPUESTA PARA ESTABLECER UN SISTEMA DINÁMICO DE TOMA DE DECISIONES EN TIEMPO REAL SOBRE LA PANDEMIA COVID19 EN EL ESTADO DE HIDALGO, MODELO SC-COSMO</t>
  </si>
  <si>
    <t>08/04/2020</t>
  </si>
  <si>
    <t>CFC / ABIERTO AL PÚBLICO</t>
  </si>
  <si>
    <t>SECRETARÍA DE SALUD DEL GOBIERNO DEL ESTADO DE HIDALGO</t>
  </si>
  <si>
    <t>0519-1276</t>
  </si>
  <si>
    <t xml:space="preserve">PROYECTO PARA LA REALIZACIÓN DE UNA CAMPAÑA DE_x000D_
PROMOCIÓN DEL AHORRO PARA EL RETIRO_x000D_
</t>
  </si>
  <si>
    <t>ASOCIACIÓN MEXICANA DE ADMINISTRADORAS DE FONDOS PARA EL RETIRO AMAFORE</t>
  </si>
  <si>
    <t>1016-924</t>
  </si>
  <si>
    <t>PROYECTOS PARA IMPULSAR LA AGENDA DE LOS CONSEJOS REGIONALES DE BANAMEX Y UN TALLER PARA IDENTIFICAR LAS PRINCIPALES APUESTAS ESTRATÉGICAS A IMPULSAR EN MATERIA ECONÓMICA EN OAXACA.</t>
  </si>
  <si>
    <t>10/10/2016</t>
  </si>
  <si>
    <t>0417-997</t>
  </si>
  <si>
    <t>RELACIÓN BILATERAL MÉXICO-ESTADOS UNIDOS</t>
  </si>
  <si>
    <t xml:space="preserve">
ORGANIZACIÓN MÉXICO EN MOVIMIENTO (JMEM)
</t>
  </si>
  <si>
    <t>31/08/2017</t>
  </si>
  <si>
    <t>0819-1296</t>
  </si>
  <si>
    <t>DIPLOMADO EN PERIODISMO DE INVESTIGACIÓN, QUINTA EDICIÓN</t>
  </si>
  <si>
    <t>18/04/2020</t>
  </si>
  <si>
    <t>MEXICANOS CONTRA LA CORRUPCIÓN Y LA IMPUNIDAD / FUNDACIÓN FORD</t>
  </si>
  <si>
    <t>0419-1263</t>
  </si>
  <si>
    <t>CURSO DE INDUCCIÓN SOBRE MÉXICO 2019</t>
  </si>
  <si>
    <t>06/03/2019</t>
  </si>
  <si>
    <t>0618-1155</t>
  </si>
  <si>
    <t xml:space="preserve">ACOMPAÑAMIENTO EN LA CONSTRUCCIÓN DEL SISTEMA DE TRANSPARENCIA, RENDICIÓN DE CUENTAS Y ANTICORRUPCIÓN (STRAC) EN EL MUNICIPIO DE LEÓN, GTO. ESPECÍFICAMENTE EN LOS MÓDULOS DE SERVICIOS GENERALES (ADQUISICIONES)  Y OBRAS PÚBLICAS. PARTE 3							_x000D_
</t>
  </si>
  <si>
    <t>MUNICIPIO DE LEÓN GUANAJUATO</t>
  </si>
  <si>
    <t>0218-1117</t>
  </si>
  <si>
    <t>CURSO DE INDUCCIÓN SOBRE MÉXICO PARA DIPLOMÁTICOS. 2018</t>
  </si>
  <si>
    <t>07/02/2018</t>
  </si>
  <si>
    <t>30/05/2018</t>
  </si>
  <si>
    <t>EMBAJADA DE ESTADOS UNIDOS DE AMÉRICA</t>
  </si>
  <si>
    <t>GOBIERNO DEL ESTADO DE GUANAJUATO</t>
  </si>
  <si>
    <t>0219-1228</t>
  </si>
  <si>
    <t>“PROPUESTA PARA RACIONALIZAR LOS PROGRAMAS Y LA ESTRUCTURA DEL SECTOR PÚBLICO EN EL GOBIERNO DE GUANAJUATO"</t>
  </si>
  <si>
    <t>0220-1346</t>
  </si>
  <si>
    <t xml:space="preserve">LÍDERES EN MOVIMIENTO_x000D_
</t>
  </si>
  <si>
    <t>01/08/2021</t>
  </si>
  <si>
    <t>0819-1300</t>
  </si>
  <si>
    <t xml:space="preserve">SESIONES PARA IDENTIFICAR LAS PRINCIPALES APUESTAS ESTRATÉGICAS A IMPULSAR EN MATERIA ECONÓMICA EN ZACATECAS_x000D_
</t>
  </si>
  <si>
    <t>CONSEJO MEXICANO DE NEGOCIOS</t>
  </si>
  <si>
    <t>BANCO NACIONAL DE MÉXICO, S.A.</t>
  </si>
  <si>
    <t>0619-1281</t>
  </si>
  <si>
    <t>8A EDICIÓN DEL DIPLOMADO DE NEGOCIACIÓN, MEDIACIÓN, CONSTRUCCIÓN DE ACUERDOS</t>
  </si>
  <si>
    <t>22/02/2020</t>
  </si>
  <si>
    <t>CENTRO DE COLABORACIÓN CÍVICA (CCC)</t>
  </si>
  <si>
    <t>0619-1282</t>
  </si>
  <si>
    <t>TALENTUM- UNIVERSIDAD 2019</t>
  </si>
  <si>
    <t>FUNDACIÓN CIDE</t>
  </si>
  <si>
    <t>1018-1185</t>
  </si>
  <si>
    <t>DOS CURSOS VIRTUALES MOOC SOBRE SISTEMA NACIONAL ANTICORRUPCIÓN</t>
  </si>
  <si>
    <t>CHECCHI AND COMPANY CONSULTING INC</t>
  </si>
  <si>
    <t>0618-1148</t>
  </si>
  <si>
    <t>FORMULACIÓN DE MODELOS DE PRECIOS HEDÓNICOS PARA LA VIVIENDA EN LA CIUDAD DE MÉXICO</t>
  </si>
  <si>
    <t>CONSEJO ECONOMICO Y SOCIAL DE LA CIUDAD DE MÉXICO</t>
  </si>
  <si>
    <t>CANCELADOS</t>
  </si>
  <si>
    <t>Proyectos cancelados</t>
  </si>
  <si>
    <t>ENE-6 NOV 2020
76 proyectos cerrados</t>
  </si>
  <si>
    <t>VALOR (PESOS)</t>
  </si>
  <si>
    <t>Total proyectos administrados</t>
  </si>
  <si>
    <t>Distribución de Proyectos administrados</t>
  </si>
  <si>
    <t>IMPULSO AL TALENTO JOVEN EN MÉXICO</t>
  </si>
  <si>
    <r>
      <t>Fondo Programa Interdisciplinario Rendición de Cuentas (PIRC)</t>
    </r>
    <r>
      <rPr>
        <b/>
        <sz val="9"/>
        <color rgb="FF000000"/>
        <rFont val="Arial"/>
        <family val="2"/>
      </rPr>
      <t xml:space="preserve"> **</t>
    </r>
  </si>
  <si>
    <r>
      <t>Fondo Programa Interdisciplinario sobre Política y Practicas Educa. (PIPE)</t>
    </r>
    <r>
      <rPr>
        <b/>
        <sz val="9"/>
        <color rgb="FF000000"/>
        <rFont val="Arial"/>
        <family val="2"/>
      </rPr>
      <t>*</t>
    </r>
  </si>
  <si>
    <r>
      <rPr>
        <b/>
        <sz val="11"/>
        <color theme="1"/>
        <rFont val="Calibri"/>
        <family val="2"/>
        <scheme val="minor"/>
      </rPr>
      <t>**NOTA</t>
    </r>
    <r>
      <rPr>
        <sz val="11"/>
        <color theme="1"/>
        <rFont val="Calibri"/>
        <family val="2"/>
        <scheme val="minor"/>
      </rPr>
      <t>: Conforme al cuerdo FCT/IE/2018/002  Correspondiente a la primera sesión extraordinaria del Comité Técnico de Ciencia y Tecnología, se señala que al 06 de noviembre de 2020 no ingresó el cierre del proyecto 1017-1060</t>
    </r>
  </si>
  <si>
    <t>CONSOLIDACIÓN DE PROCESOS DE CORRUPCIÓN EN LOS GOBIERNOS MUNICI ALES DE MÉXICO</t>
  </si>
  <si>
    <t>FAI- DETERMINANTES E IMPACTOS DE LA ADOPCIÓN DE SISTEMAS DE CAPTACIÓN DE AGUA DE LLUVIA EN LA CIUDAD DE MÉXICO</t>
  </si>
  <si>
    <t>FAI- FORGING THE GLOBAL MIND: EUROPEAN LIBRARIES IN COLONIAL LATIN AMERICA, 1500-1800</t>
  </si>
  <si>
    <t>FAI- "DIVIDE UN RECURSO": EXPERIMENTO SOBRE EL NIVEL DE CONFLICTO DE LA DISTRIBUCIÓN DE UN RECURSO NO- RENOVABLE</t>
  </si>
  <si>
    <t>FAI- SEMINARIO INTERNACIONAL DE RESPONSABILIDAD PATRIMONIAL</t>
  </si>
  <si>
    <t>FAI - BEHAVIORAL- BASED REGULATIONS AND THE DRUG POLICY DEBATE: A Q-SORTING STUDY ON RULES PERCEPTIONS AMONG MARIJUANA USERS IN MEXICO AND THE UNITED STATES</t>
  </si>
  <si>
    <t xml:space="preserve">ESTUDIO LONGITUDINAL DEL DESARROLLO DE LOS NIÑOS DE AGUASCALIENTES:  LINEA BASAL, COMPONENTE DE ENTREVISTA AL NIÑO Y AL MAESTRO </t>
  </si>
  <si>
    <t xml:space="preserve">SOPORTE DE PÁGINA WEB </t>
  </si>
  <si>
    <t>01/09/2019</t>
  </si>
  <si>
    <t>15/05/2018</t>
  </si>
  <si>
    <t>15/12/2018</t>
  </si>
  <si>
    <t>01/05/2017</t>
  </si>
  <si>
    <t>1119-1323 FAI</t>
  </si>
  <si>
    <t xml:space="preserve">FAI 1018-1189 </t>
  </si>
  <si>
    <t>FAI 1018-1188</t>
  </si>
  <si>
    <t>FAI 0918-1184</t>
  </si>
  <si>
    <t>FAI 0618-1147</t>
  </si>
  <si>
    <t>FAI 0518-1136</t>
  </si>
  <si>
    <t>FAI  1217-1077</t>
  </si>
  <si>
    <t>FAI 0617-1026</t>
  </si>
  <si>
    <t xml:space="preserve">MICHAEL JOHANNES SAUTER MISTELE, </t>
  </si>
  <si>
    <t xml:space="preserve">HERNAN DANIEL BEJARANO , </t>
  </si>
  <si>
    <t xml:space="preserve">ALFONSO MIRANDA ., </t>
  </si>
  <si>
    <t>08/11/2019</t>
  </si>
  <si>
    <t>08/10/2018</t>
  </si>
  <si>
    <t>24/09/2018</t>
  </si>
  <si>
    <t>04/06/2018</t>
  </si>
  <si>
    <t>28/05/2018</t>
  </si>
  <si>
    <t>05/12/2017</t>
  </si>
  <si>
    <t>19/06/2017</t>
  </si>
  <si>
    <t>CERRADO</t>
  </si>
  <si>
    <t>CATEGORIA</t>
  </si>
  <si>
    <t>DIVISIONAL</t>
  </si>
  <si>
    <t>MONTO EJERCIDO</t>
  </si>
  <si>
    <t>PROYECTOS NUEVOS</t>
  </si>
  <si>
    <t>PROEYCTOS ADMINISTRADOS</t>
  </si>
  <si>
    <t>ESTATUS DE PROYECTOS FAI ADMINISTRADOS</t>
  </si>
  <si>
    <t>CERRADOS</t>
  </si>
  <si>
    <t>FFI-LATIN AMERICAN ECONOMIC REVIEW (LAER)</t>
  </si>
  <si>
    <t>FFI -FONDO DE APOYO PARA MOVILIDAD ESTUDIANTIL E INTERNACIONALIZACIÓN DEL DOCTORADO EN POLÍTICAS PÚBLICAS</t>
  </si>
  <si>
    <t>FFI-APOYO A ESTUDIANTES DEL DOCTORADO EN CIENCIA POLÍTICA (2DA. GENERACIÓN)</t>
  </si>
  <si>
    <t>FFI- THE ZAPATISTA MOVEMENT AND MEXICO´S DEMOCRATIC TRANSITION</t>
  </si>
  <si>
    <t>FFI-EL ESTUDIO DE LA RELACIÓN EN AMÉRICA LATINA"</t>
  </si>
  <si>
    <t>INTERNACIONALIZACIÓN PERIODISMO CIDE</t>
  </si>
  <si>
    <t>25/09/2019</t>
  </si>
  <si>
    <t>10/04/2020</t>
  </si>
  <si>
    <t>04/02/2019</t>
  </si>
  <si>
    <t>13/02/2019</t>
  </si>
  <si>
    <t>01/05/2020</t>
  </si>
  <si>
    <t>FFI 1019-1308</t>
  </si>
  <si>
    <t>FFI 1019-1307</t>
  </si>
  <si>
    <t xml:space="preserve">FFI 0219-1226 </t>
  </si>
  <si>
    <t xml:space="preserve">FFI 0219-1224 </t>
  </si>
  <si>
    <t>FFI 0918-1183</t>
  </si>
  <si>
    <t>FFI 0419-1264</t>
  </si>
  <si>
    <t>FFI 0219-1227</t>
  </si>
  <si>
    <t xml:space="preserve">KANISKA DAM ., </t>
  </si>
  <si>
    <t>ALBERTO CASAS BENITEZ</t>
  </si>
  <si>
    <t>ANDREAS PAUL SCHEDLER</t>
  </si>
  <si>
    <t xml:space="preserve">ALDO FERNANDO PONCE UGOLINI, </t>
  </si>
  <si>
    <t xml:space="preserve">MARIA DE LA LUZ INCLAN OSEGUERA, </t>
  </si>
  <si>
    <t>11/02/2019</t>
  </si>
  <si>
    <t>22/04/2019</t>
  </si>
  <si>
    <t>20/02/2019</t>
  </si>
  <si>
    <t>24/09/218</t>
  </si>
  <si>
    <t>ESTATUS DE PROYECTOS FFI ADMINISTRADOS</t>
  </si>
  <si>
    <t>PROYECTOS FFI</t>
  </si>
  <si>
    <t>PROYECTOS FAI</t>
  </si>
  <si>
    <t>PROYECTOS ANTERIORES A 2020</t>
  </si>
  <si>
    <t>PROYECTOS ADMINISTRADOS</t>
  </si>
  <si>
    <t>TOTAL AUTORIZADO</t>
  </si>
  <si>
    <t>SECC II*</t>
  </si>
  <si>
    <t>1120-1438</t>
  </si>
  <si>
    <t>DETERMINANTES E IMPACTOS DE LA ADOPCIÓN DE SISTEMAS DE CAPTACIÓN DE AGUA DE LLUVIA EN VIVIENDAS DE LA CIUDAD DE MÉXICO</t>
  </si>
  <si>
    <t>HERNAN DANIEL BEJARANO,</t>
  </si>
  <si>
    <t>SEDEMA</t>
  </si>
  <si>
    <t>1120-1439</t>
  </si>
  <si>
    <t xml:space="preserve">VISUALIZACIÓN DE DATOS EN R </t>
  </si>
  <si>
    <t>1120-1440</t>
  </si>
  <si>
    <t>VISUALIZACIÓN DE DATOS EN SHINY</t>
  </si>
  <si>
    <t>1120-1441</t>
  </si>
  <si>
    <t>INTRODUCCIÓN A MACHINE LEARNING</t>
  </si>
  <si>
    <t>1120-1442</t>
  </si>
  <si>
    <t>NOTA TÉCNICA SOBRE UNA REFORMA FISCAL EN MÉXICO</t>
  </si>
  <si>
    <t xml:space="preserve">CÁMARA NACIONAL DE LA INDUSTRIA DE LA CERVEZA Y LA MALTA
</t>
  </si>
  <si>
    <t>1120-1443</t>
  </si>
  <si>
    <t>1120-1444</t>
  </si>
  <si>
    <t>1120-1445</t>
  </si>
  <si>
    <t>1120-1447</t>
  </si>
  <si>
    <t>LAS PLATAFORMAS DE ENTREGA A DOMICILIO EN LA ECONOMÍA MEXICANA</t>
  </si>
  <si>
    <t>TECOLOGÍAS RAPPID SA DE PI DE CV</t>
  </si>
  <si>
    <t>ANÁLISIS ACADÉMICO DEL FENÓMENO MIGRATORIO EN EL ESTADO DE JALISCO</t>
  </si>
  <si>
    <t xml:space="preserve">FUNDACIÓN KONRAD ADENAUER, GOBIERNO DEL ESTADO DE JALISCO Y MUNICIPIO DE ZAPOPAN
</t>
  </si>
  <si>
    <t>ANÁLISIS ACADÉMICO DE LA INTERNACIONALIZACIÓN DE LOS GOBIERNOS LOCALES EN MÉXICO (DESARROLLO Y MIGRACIÓN)</t>
  </si>
  <si>
    <t>FUNDACIÓN KONRAD ADENAUER</t>
  </si>
  <si>
    <t>IV DIPLOMADO EN ANÁLISIS ESTRATÉGICO INTERNACIONAL (CIDE- KAS 2021)</t>
  </si>
  <si>
    <t>POR INGRESAR</t>
  </si>
  <si>
    <t>Proyectos de ejercicio anteriores</t>
  </si>
  <si>
    <t>Proyectos  cancelados de ejercicios anteriores</t>
  </si>
  <si>
    <t xml:space="preserve">* Proyecto 0220-1351  </t>
  </si>
  <si>
    <t>PROYECTOS EJERCICIOS ANTERIORES</t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</si>
  <si>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Monto ejercido del flujo de proyectos pendiente de transferir de Secc V y VI</t>
    </r>
  </si>
  <si>
    <r>
      <rPr>
        <b/>
        <sz val="11"/>
        <color theme="1"/>
        <rFont val="Calibri"/>
        <family val="2"/>
        <scheme val="minor"/>
      </rPr>
      <t>NOTA:</t>
    </r>
    <r>
      <rPr>
        <sz val="11"/>
        <color theme="1"/>
        <rFont val="Calibri"/>
        <family val="2"/>
        <scheme val="minor"/>
      </rPr>
      <t xml:space="preserve"> Monto ejercido del flujo de proyectos pendiente de transferir de Secc VI</t>
    </r>
  </si>
  <si>
    <t xml:space="preserve">CERRADOS </t>
  </si>
  <si>
    <t>INICIO</t>
  </si>
  <si>
    <t>VENCIDOS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</si>
</sst>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;[Red]\(&quot;$&quot;#,##0.00\)"/>
    <numFmt numFmtId="165" formatCode="dd/mm/yyyy;@"/>
  </numFmts>
  <fonts count="3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7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7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b/>
      <sz val="9"/>
      <color rgb="FF7030A0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8"/>
      <color rgb="FF000000"/>
      <name val="Arial"/>
      <family val="2"/>
    </font>
    <font>
      <sz val="8"/>
      <color rgb="FF000000"/>
      <name val="Times New Roman"/>
      <family val="1"/>
    </font>
    <font>
      <b/>
      <sz val="14"/>
      <name val="Arial"/>
      <family val="2"/>
    </font>
    <font>
      <sz val="9"/>
      <color rgb="FF000000"/>
      <name val="Arial"/>
      <family val="2"/>
    </font>
    <font>
      <sz val="8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9"/>
      <color rgb="FF000000"/>
      <name val="Arial"/>
      <family val="2"/>
    </font>
    <font>
      <sz val="7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" fillId="0" borderId="0"/>
    <xf numFmtId="0" fontId="2" fillId="0" borderId="0"/>
    <xf numFmtId="0" fontId="8" fillId="0" borderId="0"/>
    <xf numFmtId="0" fontId="1" fillId="0" borderId="0"/>
    <xf numFmtId="9" fontId="1" fillId="0" borderId="0" applyFont="0" applyFill="0" applyBorder="0" applyAlignment="0" applyProtection="0"/>
  </cellStyleXfs>
  <cellXfs count="257">
    <xf numFmtId="0" fontId="0" fillId="0" borderId="0" xfId="0"/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wrapText="1"/>
    </xf>
    <xf numFmtId="0" fontId="0" fillId="0" borderId="2" xfId="0" applyBorder="1"/>
    <xf numFmtId="44" fontId="0" fillId="0" borderId="0" xfId="0" applyNumberFormat="1"/>
    <xf numFmtId="0" fontId="15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44" fontId="4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9" fillId="0" borderId="0" xfId="0" applyFont="1"/>
    <xf numFmtId="0" fontId="17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164" fontId="0" fillId="0" borderId="0" xfId="0" applyNumberFormat="1"/>
    <xf numFmtId="14" fontId="20" fillId="0" borderId="0" xfId="0" applyNumberFormat="1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44" fontId="4" fillId="0" borderId="3" xfId="2" applyFont="1" applyBorder="1" applyAlignment="1">
      <alignment horizontal="center" vertical="center" wrapText="1"/>
    </xf>
    <xf numFmtId="44" fontId="4" fillId="0" borderId="3" xfId="2" applyFont="1" applyFill="1" applyBorder="1" applyAlignment="1">
      <alignment horizontal="center" vertical="center" wrapText="1"/>
    </xf>
    <xf numFmtId="44" fontId="4" fillId="0" borderId="1" xfId="2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44" fontId="4" fillId="0" borderId="1" xfId="2" applyNumberFormat="1" applyFont="1" applyBorder="1" applyAlignment="1">
      <alignment horizontal="center" vertical="center" wrapText="1"/>
    </xf>
    <xf numFmtId="44" fontId="4" fillId="0" borderId="7" xfId="2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14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wrapText="1"/>
    </xf>
    <xf numFmtId="14" fontId="6" fillId="0" borderId="2" xfId="0" applyNumberFormat="1" applyFont="1" applyBorder="1" applyAlignment="1">
      <alignment horizontal="center" vertical="center" wrapText="1"/>
    </xf>
    <xf numFmtId="0" fontId="0" fillId="0" borderId="0" xfId="0" applyFill="1"/>
    <xf numFmtId="44" fontId="4" fillId="2" borderId="1" xfId="2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wrapText="1"/>
    </xf>
    <xf numFmtId="44" fontId="4" fillId="0" borderId="1" xfId="2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wrapText="1"/>
    </xf>
    <xf numFmtId="0" fontId="15" fillId="0" borderId="0" xfId="0" applyFont="1" applyBorder="1" applyAlignment="1">
      <alignment horizontal="center" vertical="center"/>
    </xf>
    <xf numFmtId="44" fontId="0" fillId="0" borderId="0" xfId="0" applyNumberFormat="1" applyBorder="1"/>
    <xf numFmtId="44" fontId="4" fillId="0" borderId="9" xfId="2" applyFont="1" applyBorder="1" applyAlignment="1">
      <alignment horizontal="center" vertical="center" wrapText="1"/>
    </xf>
    <xf numFmtId="0" fontId="0" fillId="0" borderId="0" xfId="0" applyBorder="1"/>
    <xf numFmtId="0" fontId="7" fillId="0" borderId="6" xfId="0" applyFont="1" applyFill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19" fillId="0" borderId="0" xfId="0" applyFont="1" applyBorder="1"/>
    <xf numFmtId="0" fontId="17" fillId="0" borderId="0" xfId="0" applyFont="1" applyBorder="1" applyAlignment="1">
      <alignment vertical="center"/>
    </xf>
    <xf numFmtId="44" fontId="4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top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/>
    </xf>
    <xf numFmtId="164" fontId="4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4" fontId="19" fillId="0" borderId="0" xfId="2" applyFont="1" applyBorder="1"/>
    <xf numFmtId="164" fontId="0" fillId="0" borderId="0" xfId="0" applyNumberFormat="1" applyBorder="1"/>
    <xf numFmtId="14" fontId="20" fillId="0" borderId="0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1" fillId="0" borderId="2" xfId="0" applyFont="1" applyFill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2" xfId="0" applyFont="1" applyBorder="1" applyAlignment="1">
      <alignment horizontal="center" vertical="center" wrapText="1"/>
    </xf>
    <xf numFmtId="44" fontId="6" fillId="0" borderId="1" xfId="0" applyNumberFormat="1" applyFont="1" applyBorder="1" applyAlignment="1">
      <alignment horizontal="center" vertical="center"/>
    </xf>
    <xf numFmtId="0" fontId="6" fillId="0" borderId="0" xfId="5" applyFont="1"/>
    <xf numFmtId="0" fontId="6" fillId="0" borderId="0" xfId="5" applyFont="1" applyAlignment="1">
      <alignment horizontal="center"/>
    </xf>
    <xf numFmtId="0" fontId="6" fillId="0" borderId="14" xfId="5" applyFont="1" applyBorder="1" applyAlignment="1">
      <alignment horizontal="center" vertical="center" wrapText="1"/>
    </xf>
    <xf numFmtId="0" fontId="22" fillId="0" borderId="15" xfId="5" applyFont="1" applyBorder="1" applyAlignment="1">
      <alignment vertical="center" wrapText="1"/>
    </xf>
    <xf numFmtId="8" fontId="22" fillId="0" borderId="15" xfId="5" applyNumberFormat="1" applyFont="1" applyBorder="1" applyAlignment="1">
      <alignment horizontal="right" vertical="center" wrapText="1"/>
    </xf>
    <xf numFmtId="8" fontId="22" fillId="0" borderId="15" xfId="5" applyNumberFormat="1" applyFont="1" applyBorder="1" applyAlignment="1">
      <alignment vertical="center" wrapText="1"/>
    </xf>
    <xf numFmtId="0" fontId="5" fillId="0" borderId="0" xfId="5" applyFont="1" applyAlignment="1">
      <alignment horizontal="center" vertical="center"/>
    </xf>
    <xf numFmtId="0" fontId="22" fillId="0" borderId="0" xfId="5" applyFont="1" applyAlignment="1">
      <alignment horizontal="center" vertical="center"/>
    </xf>
    <xf numFmtId="8" fontId="6" fillId="0" borderId="0" xfId="5" applyNumberFormat="1" applyFont="1"/>
    <xf numFmtId="0" fontId="23" fillId="0" borderId="0" xfId="5" applyFont="1" applyAlignment="1">
      <alignment vertical="center"/>
    </xf>
    <xf numFmtId="0" fontId="1" fillId="0" borderId="0" xfId="5"/>
    <xf numFmtId="0" fontId="25" fillId="0" borderId="17" xfId="5" applyFont="1" applyBorder="1" applyAlignment="1">
      <alignment vertical="center"/>
    </xf>
    <xf numFmtId="0" fontId="22" fillId="0" borderId="17" xfId="5" applyFont="1" applyBorder="1" applyAlignment="1">
      <alignment horizontal="right" vertical="center"/>
    </xf>
    <xf numFmtId="0" fontId="22" fillId="0" borderId="17" xfId="5" applyFont="1" applyBorder="1" applyAlignment="1">
      <alignment horizontal="right" vertical="center" wrapText="1"/>
    </xf>
    <xf numFmtId="8" fontId="22" fillId="0" borderId="15" xfId="5" applyNumberFormat="1" applyFont="1" applyBorder="1" applyAlignment="1">
      <alignment horizontal="right" vertical="center"/>
    </xf>
    <xf numFmtId="8" fontId="1" fillId="0" borderId="0" xfId="5" applyNumberFormat="1"/>
    <xf numFmtId="0" fontId="6" fillId="0" borderId="14" xfId="5" applyFont="1" applyFill="1" applyBorder="1" applyAlignment="1">
      <alignment horizontal="center" vertical="center" wrapText="1"/>
    </xf>
    <xf numFmtId="0" fontId="22" fillId="0" borderId="15" xfId="5" applyFont="1" applyFill="1" applyBorder="1" applyAlignment="1">
      <alignment vertical="center" wrapText="1"/>
    </xf>
    <xf numFmtId="8" fontId="22" fillId="0" borderId="15" xfId="5" applyNumberFormat="1" applyFont="1" applyFill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44" fontId="5" fillId="3" borderId="1" xfId="0" applyNumberFormat="1" applyFont="1" applyFill="1" applyBorder="1" applyAlignment="1">
      <alignment horizontal="center" vertical="center"/>
    </xf>
    <xf numFmtId="164" fontId="5" fillId="3" borderId="1" xfId="0" applyNumberFormat="1" applyFont="1" applyFill="1" applyBorder="1" applyAlignment="1">
      <alignment horizontal="center" vertical="center"/>
    </xf>
    <xf numFmtId="14" fontId="5" fillId="3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8" fillId="3" borderId="12" xfId="5" applyFont="1" applyFill="1" applyBorder="1" applyAlignment="1">
      <alignment horizontal="center" vertical="center"/>
    </xf>
    <xf numFmtId="0" fontId="28" fillId="3" borderId="13" xfId="5" applyFont="1" applyFill="1" applyBorder="1" applyAlignment="1">
      <alignment horizontal="center" vertical="center" wrapText="1"/>
    </xf>
    <xf numFmtId="0" fontId="5" fillId="3" borderId="14" xfId="5" applyFont="1" applyFill="1" applyBorder="1" applyAlignment="1">
      <alignment horizontal="center" vertical="center" wrapText="1"/>
    </xf>
    <xf numFmtId="0" fontId="5" fillId="3" borderId="15" xfId="5" applyFont="1" applyFill="1" applyBorder="1" applyAlignment="1">
      <alignment horizontal="center" vertical="center" wrapText="1"/>
    </xf>
    <xf numFmtId="14" fontId="5" fillId="3" borderId="18" xfId="0" applyNumberFormat="1" applyFont="1" applyFill="1" applyBorder="1" applyAlignment="1">
      <alignment horizontal="center" vertical="center" wrapText="1"/>
    </xf>
    <xf numFmtId="8" fontId="22" fillId="2" borderId="15" xfId="5" applyNumberFormat="1" applyFont="1" applyFill="1" applyBorder="1" applyAlignment="1">
      <alignment horizontal="right" vertical="center" wrapText="1"/>
    </xf>
    <xf numFmtId="0" fontId="26" fillId="0" borderId="17" xfId="5" applyFont="1" applyFill="1" applyBorder="1" applyAlignment="1">
      <alignment horizontal="right" vertical="center" wrapText="1"/>
    </xf>
    <xf numFmtId="0" fontId="22" fillId="0" borderId="17" xfId="5" applyFont="1" applyFill="1" applyBorder="1" applyAlignment="1">
      <alignment horizontal="right" vertical="center"/>
    </xf>
    <xf numFmtId="0" fontId="22" fillId="0" borderId="17" xfId="5" applyFont="1" applyFill="1" applyBorder="1" applyAlignment="1">
      <alignment horizontal="right" vertical="center" wrapText="1"/>
    </xf>
    <xf numFmtId="8" fontId="22" fillId="0" borderId="15" xfId="5" applyNumberFormat="1" applyFont="1" applyFill="1" applyBorder="1" applyAlignment="1">
      <alignment horizontal="right" vertical="center"/>
    </xf>
    <xf numFmtId="0" fontId="22" fillId="2" borderId="17" xfId="5" applyFont="1" applyFill="1" applyBorder="1" applyAlignment="1">
      <alignment horizontal="right" vertical="center" wrapText="1"/>
    </xf>
    <xf numFmtId="0" fontId="22" fillId="2" borderId="17" xfId="5" applyFont="1" applyFill="1" applyBorder="1" applyAlignment="1">
      <alignment horizontal="right" vertical="center"/>
    </xf>
    <xf numFmtId="8" fontId="22" fillId="2" borderId="15" xfId="5" applyNumberFormat="1" applyFont="1" applyFill="1" applyBorder="1" applyAlignment="1">
      <alignment horizontal="right" vertical="center"/>
    </xf>
    <xf numFmtId="0" fontId="1" fillId="0" borderId="0" xfId="5" applyFill="1"/>
    <xf numFmtId="0" fontId="3" fillId="2" borderId="1" xfId="0" applyFont="1" applyFill="1" applyBorder="1" applyAlignment="1">
      <alignment horizontal="center" vertical="center" wrapText="1"/>
    </xf>
    <xf numFmtId="44" fontId="4" fillId="2" borderId="3" xfId="2" applyFont="1" applyFill="1" applyBorder="1" applyAlignment="1">
      <alignment horizontal="center" vertical="center" wrapText="1"/>
    </xf>
    <xf numFmtId="14" fontId="3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14" xfId="5" applyFont="1" applyFill="1" applyBorder="1" applyAlignment="1">
      <alignment horizontal="center" vertical="center" wrapText="1"/>
    </xf>
    <xf numFmtId="0" fontId="22" fillId="2" borderId="15" xfId="5" applyFont="1" applyFill="1" applyBorder="1" applyAlignment="1">
      <alignment vertical="center" wrapText="1"/>
    </xf>
    <xf numFmtId="0" fontId="11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wrapText="1"/>
    </xf>
    <xf numFmtId="0" fontId="7" fillId="0" borderId="8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2" xfId="5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8" fontId="4" fillId="0" borderId="1" xfId="2" applyNumberFormat="1" applyFont="1" applyBorder="1" applyAlignment="1">
      <alignment horizontal="center" vertical="center" wrapText="1"/>
    </xf>
    <xf numFmtId="0" fontId="1" fillId="0" borderId="0" xfId="5" applyFill="1" applyBorder="1"/>
    <xf numFmtId="0" fontId="0" fillId="0" borderId="0" xfId="0" applyFill="1" applyBorder="1"/>
    <xf numFmtId="8" fontId="22" fillId="0" borderId="0" xfId="5" applyNumberFormat="1" applyFont="1" applyFill="1" applyBorder="1" applyAlignment="1">
      <alignment horizontal="right" vertical="center" wrapText="1"/>
    </xf>
    <xf numFmtId="8" fontId="1" fillId="0" borderId="0" xfId="5" applyNumberFormat="1" applyFill="1" applyBorder="1"/>
    <xf numFmtId="4" fontId="0" fillId="0" borderId="0" xfId="0" applyNumberFormat="1"/>
    <xf numFmtId="0" fontId="15" fillId="0" borderId="0" xfId="0" applyFont="1"/>
    <xf numFmtId="4" fontId="15" fillId="0" borderId="0" xfId="0" applyNumberFormat="1" applyFont="1"/>
    <xf numFmtId="0" fontId="0" fillId="0" borderId="0" xfId="0" applyFont="1"/>
    <xf numFmtId="4" fontId="0" fillId="0" borderId="0" xfId="0" applyNumberFormat="1" applyAlignment="1">
      <alignment wrapText="1"/>
    </xf>
    <xf numFmtId="4" fontId="15" fillId="0" borderId="0" xfId="0" applyNumberFormat="1" applyFont="1" applyAlignment="1">
      <alignment horizontal="center" vertical="center" wrapText="1"/>
    </xf>
    <xf numFmtId="4" fontId="15" fillId="0" borderId="0" xfId="0" applyNumberFormat="1" applyFont="1" applyAlignment="1">
      <alignment wrapText="1"/>
    </xf>
    <xf numFmtId="8" fontId="0" fillId="0" borderId="0" xfId="0" applyNumberFormat="1"/>
    <xf numFmtId="0" fontId="0" fillId="0" borderId="0" xfId="0" applyAlignment="1">
      <alignment wrapText="1"/>
    </xf>
    <xf numFmtId="0" fontId="16" fillId="4" borderId="0" xfId="0" applyFont="1" applyFill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  <xf numFmtId="44" fontId="4" fillId="2" borderId="1" xfId="2" applyFont="1" applyFill="1" applyBorder="1" applyAlignment="1">
      <alignment horizontal="center" vertical="center" wrapText="1"/>
    </xf>
    <xf numFmtId="164" fontId="21" fillId="2" borderId="3" xfId="2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44" fontId="4" fillId="2" borderId="3" xfId="0" applyNumberFormat="1" applyFont="1" applyFill="1" applyBorder="1" applyAlignment="1">
      <alignment horizontal="center" vertical="center" wrapText="1"/>
    </xf>
    <xf numFmtId="164" fontId="18" fillId="2" borderId="3" xfId="0" applyNumberFormat="1" applyFont="1" applyFill="1" applyBorder="1" applyAlignment="1">
      <alignment horizontal="center" vertical="center" wrapText="1"/>
    </xf>
    <xf numFmtId="44" fontId="4" fillId="2" borderId="1" xfId="0" applyNumberFormat="1" applyFont="1" applyFill="1" applyBorder="1" applyAlignment="1">
      <alignment horizontal="center" vertical="center" wrapText="1"/>
    </xf>
    <xf numFmtId="164" fontId="17" fillId="2" borderId="1" xfId="0" applyNumberFormat="1" applyFont="1" applyFill="1" applyBorder="1" applyAlignment="1">
      <alignment horizontal="center" vertical="center"/>
    </xf>
    <xf numFmtId="164" fontId="1" fillId="2" borderId="3" xfId="0" applyNumberFormat="1" applyFont="1" applyFill="1" applyBorder="1" applyAlignment="1">
      <alignment horizontal="center" vertical="center" wrapText="1"/>
    </xf>
    <xf numFmtId="164" fontId="21" fillId="2" borderId="1" xfId="2" applyNumberFormat="1" applyFont="1" applyFill="1" applyBorder="1" applyAlignment="1">
      <alignment horizontal="center" vertical="center" wrapText="1"/>
    </xf>
    <xf numFmtId="14" fontId="3" fillId="2" borderId="4" xfId="0" applyNumberFormat="1" applyFont="1" applyFill="1" applyBorder="1" applyAlignment="1">
      <alignment horizontal="center" wrapText="1"/>
    </xf>
    <xf numFmtId="0" fontId="3" fillId="2" borderId="25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28" fillId="4" borderId="19" xfId="0" applyFont="1" applyFill="1" applyBorder="1" applyAlignment="1">
      <alignment horizontal="center" vertical="center" wrapText="1"/>
    </xf>
    <xf numFmtId="0" fontId="0" fillId="4" borderId="0" xfId="0" applyFill="1"/>
    <xf numFmtId="0" fontId="0" fillId="4" borderId="0" xfId="0" applyFill="1" applyAlignment="1">
      <alignment vertical="center"/>
    </xf>
    <xf numFmtId="164" fontId="0" fillId="4" borderId="0" xfId="0" applyNumberFormat="1" applyFill="1"/>
    <xf numFmtId="14" fontId="3" fillId="2" borderId="1" xfId="0" applyNumberFormat="1" applyFont="1" applyFill="1" applyBorder="1" applyAlignment="1">
      <alignment horizontal="center" vertical="center" wrapText="1"/>
    </xf>
    <xf numFmtId="0" fontId="19" fillId="4" borderId="0" xfId="0" applyFont="1" applyFill="1"/>
    <xf numFmtId="0" fontId="3" fillId="0" borderId="26" xfId="0" applyFont="1" applyBorder="1" applyAlignment="1">
      <alignment horizontal="center" vertical="center" wrapText="1"/>
    </xf>
    <xf numFmtId="4" fontId="0" fillId="2" borderId="1" xfId="0" applyNumberFormat="1" applyFill="1" applyBorder="1"/>
    <xf numFmtId="164" fontId="0" fillId="2" borderId="1" xfId="0" applyNumberFormat="1" applyFill="1" applyBorder="1"/>
    <xf numFmtId="0" fontId="0" fillId="4" borderId="0" xfId="0" applyFill="1" applyAlignment="1">
      <alignment horizontal="center" vertical="center"/>
    </xf>
    <xf numFmtId="0" fontId="15" fillId="4" borderId="0" xfId="0" applyFont="1" applyFill="1"/>
    <xf numFmtId="0" fontId="15" fillId="0" borderId="0" xfId="0" applyFont="1" applyAlignment="1">
      <alignment horizontal="center"/>
    </xf>
    <xf numFmtId="44" fontId="0" fillId="0" borderId="0" xfId="2" applyFont="1"/>
    <xf numFmtId="44" fontId="15" fillId="0" borderId="0" xfId="2" applyFont="1"/>
    <xf numFmtId="0" fontId="15" fillId="0" borderId="0" xfId="0" applyFont="1" applyAlignment="1">
      <alignment horizontal="center" wrapText="1"/>
    </xf>
    <xf numFmtId="1" fontId="0" fillId="0" borderId="0" xfId="0" applyNumberFormat="1" applyAlignment="1">
      <alignment horizontal="center"/>
    </xf>
    <xf numFmtId="0" fontId="5" fillId="3" borderId="18" xfId="0" applyFont="1" applyFill="1" applyBorder="1" applyAlignment="1">
      <alignment horizontal="center" vertical="center" wrapText="1"/>
    </xf>
    <xf numFmtId="44" fontId="5" fillId="3" borderId="18" xfId="0" applyNumberFormat="1" applyFont="1" applyFill="1" applyBorder="1" applyAlignment="1">
      <alignment horizontal="center" vertical="center"/>
    </xf>
    <xf numFmtId="164" fontId="5" fillId="3" borderId="18" xfId="0" applyNumberFormat="1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center" vertical="center"/>
    </xf>
    <xf numFmtId="0" fontId="1" fillId="2" borderId="12" xfId="5" applyFont="1" applyFill="1" applyBorder="1" applyAlignment="1">
      <alignment horizontal="center" vertical="center" wrapText="1"/>
    </xf>
    <xf numFmtId="14" fontId="25" fillId="0" borderId="27" xfId="5" applyNumberFormat="1" applyFont="1" applyBorder="1" applyAlignment="1">
      <alignment vertical="center"/>
    </xf>
    <xf numFmtId="14" fontId="25" fillId="0" borderId="27" xfId="5" applyNumberFormat="1" applyFont="1" applyBorder="1" applyAlignment="1">
      <alignment horizontal="center" vertical="center"/>
    </xf>
    <xf numFmtId="0" fontId="25" fillId="0" borderId="27" xfId="5" applyFont="1" applyBorder="1" applyAlignment="1">
      <alignment vertical="center"/>
    </xf>
    <xf numFmtId="0" fontId="25" fillId="0" borderId="27" xfId="5" applyFont="1" applyBorder="1" applyAlignment="1">
      <alignment horizontal="center" vertical="center"/>
    </xf>
    <xf numFmtId="4" fontId="25" fillId="0" borderId="27" xfId="5" applyNumberFormat="1" applyFont="1" applyBorder="1" applyAlignment="1">
      <alignment vertical="center"/>
    </xf>
    <xf numFmtId="4" fontId="25" fillId="0" borderId="27" xfId="5" applyNumberFormat="1" applyFont="1" applyFill="1" applyBorder="1" applyAlignment="1">
      <alignment vertical="center"/>
    </xf>
    <xf numFmtId="14" fontId="0" fillId="0" borderId="27" xfId="0" applyNumberFormat="1" applyBorder="1" applyAlignment="1">
      <alignment vertical="center"/>
    </xf>
    <xf numFmtId="14" fontId="3" fillId="2" borderId="5" xfId="0" applyNumberFormat="1" applyFont="1" applyFill="1" applyBorder="1" applyAlignment="1">
      <alignment horizontal="center" vertical="center" wrapText="1"/>
    </xf>
    <xf numFmtId="0" fontId="15" fillId="3" borderId="0" xfId="0" applyFont="1" applyFill="1"/>
    <xf numFmtId="0" fontId="15" fillId="3" borderId="0" xfId="0" applyFont="1" applyFill="1" applyAlignment="1">
      <alignment horizontal="center"/>
    </xf>
    <xf numFmtId="0" fontId="16" fillId="4" borderId="1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wrapText="1"/>
    </xf>
    <xf numFmtId="0" fontId="3" fillId="4" borderId="2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wrapText="1"/>
    </xf>
    <xf numFmtId="14" fontId="3" fillId="4" borderId="2" xfId="0" applyNumberFormat="1" applyFont="1" applyFill="1" applyBorder="1" applyAlignment="1">
      <alignment horizontal="center" vertical="center" wrapText="1"/>
    </xf>
    <xf numFmtId="44" fontId="4" fillId="4" borderId="3" xfId="2" applyFont="1" applyFill="1" applyBorder="1" applyAlignment="1">
      <alignment horizontal="center" vertical="center" wrapText="1"/>
    </xf>
    <xf numFmtId="44" fontId="4" fillId="4" borderId="1" xfId="2" applyNumberFormat="1" applyFont="1" applyFill="1" applyBorder="1" applyAlignment="1">
      <alignment horizontal="center" vertical="center" wrapText="1"/>
    </xf>
    <xf numFmtId="44" fontId="4" fillId="4" borderId="1" xfId="2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wrapText="1"/>
    </xf>
    <xf numFmtId="0" fontId="27" fillId="4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wrapText="1"/>
    </xf>
    <xf numFmtId="0" fontId="0" fillId="2" borderId="0" xfId="0" applyFill="1"/>
    <xf numFmtId="0" fontId="3" fillId="0" borderId="1" xfId="0" applyFont="1" applyBorder="1" applyAlignment="1">
      <alignment horizontal="center" wrapText="1"/>
    </xf>
    <xf numFmtId="0" fontId="15" fillId="0" borderId="0" xfId="0" applyFont="1" applyAlignment="1">
      <alignment vertical="center"/>
    </xf>
    <xf numFmtId="44" fontId="0" fillId="0" borderId="0" xfId="2" applyFont="1" applyAlignment="1">
      <alignment horizontal="center"/>
    </xf>
    <xf numFmtId="44" fontId="0" fillId="0" borderId="0" xfId="0" applyNumberFormat="1" applyAlignment="1">
      <alignment horizontal="center"/>
    </xf>
    <xf numFmtId="0" fontId="11" fillId="2" borderId="2" xfId="0" applyFont="1" applyFill="1" applyBorder="1" applyAlignment="1">
      <alignment horizontal="center" wrapText="1"/>
    </xf>
    <xf numFmtId="0" fontId="13" fillId="2" borderId="2" xfId="0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horizontal="center" wrapText="1"/>
    </xf>
    <xf numFmtId="14" fontId="30" fillId="2" borderId="2" xfId="0" applyNumberFormat="1" applyFont="1" applyFill="1" applyBorder="1" applyAlignment="1">
      <alignment horizontal="center" vertical="center" wrapText="1"/>
    </xf>
    <xf numFmtId="44" fontId="4" fillId="2" borderId="0" xfId="2" applyFont="1" applyFill="1" applyBorder="1" applyAlignment="1">
      <alignment horizontal="center" vertical="center" wrapText="1"/>
    </xf>
    <xf numFmtId="44" fontId="0" fillId="0" borderId="0" xfId="2" applyFont="1" applyAlignment="1"/>
    <xf numFmtId="44" fontId="0" fillId="0" borderId="0" xfId="0" applyNumberFormat="1" applyAlignment="1"/>
    <xf numFmtId="0" fontId="15" fillId="3" borderId="0" xfId="0" applyFont="1" applyFill="1" applyAlignment="1">
      <alignment vertical="center"/>
    </xf>
    <xf numFmtId="0" fontId="0" fillId="3" borderId="0" xfId="0" applyFill="1"/>
    <xf numFmtId="0" fontId="15" fillId="3" borderId="0" xfId="0" applyFont="1" applyFill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 wrapText="1"/>
    </xf>
    <xf numFmtId="0" fontId="25" fillId="0" borderId="0" xfId="5" applyFont="1" applyBorder="1" applyAlignment="1">
      <alignment horizontal="center" vertical="center"/>
    </xf>
    <xf numFmtId="0" fontId="1" fillId="2" borderId="13" xfId="5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16" fillId="2" borderId="0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0" fontId="3" fillId="2" borderId="26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wrapText="1"/>
    </xf>
    <xf numFmtId="0" fontId="16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165" fontId="3" fillId="0" borderId="4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165" fontId="6" fillId="0" borderId="2" xfId="0" applyNumberFormat="1" applyFont="1" applyBorder="1" applyAlignment="1">
      <alignment horizontal="center" vertical="center" wrapText="1"/>
    </xf>
    <xf numFmtId="165" fontId="3" fillId="0" borderId="2" xfId="5" applyNumberFormat="1" applyFont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wrapText="1"/>
    </xf>
    <xf numFmtId="165" fontId="3" fillId="2" borderId="4" xfId="0" applyNumberFormat="1" applyFont="1" applyFill="1" applyBorder="1" applyAlignment="1">
      <alignment horizontal="center" wrapText="1"/>
    </xf>
    <xf numFmtId="165" fontId="3" fillId="0" borderId="6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165" fontId="3" fillId="5" borderId="2" xfId="0" applyNumberFormat="1" applyFont="1" applyFill="1" applyBorder="1" applyAlignment="1">
      <alignment horizontal="center" vertical="center" wrapText="1"/>
    </xf>
    <xf numFmtId="165" fontId="3" fillId="6" borderId="2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6" fillId="6" borderId="1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14" fontId="3" fillId="6" borderId="2" xfId="0" applyNumberFormat="1" applyFont="1" applyFill="1" applyBorder="1" applyAlignment="1">
      <alignment horizontal="center" vertical="center" wrapText="1"/>
    </xf>
    <xf numFmtId="44" fontId="4" fillId="6" borderId="3" xfId="2" applyFont="1" applyFill="1" applyBorder="1" applyAlignment="1">
      <alignment horizontal="center" vertical="center" wrapText="1"/>
    </xf>
    <xf numFmtId="44" fontId="4" fillId="6" borderId="1" xfId="2" applyNumberFormat="1" applyFont="1" applyFill="1" applyBorder="1" applyAlignment="1">
      <alignment horizontal="center" vertical="center" wrapText="1"/>
    </xf>
    <xf numFmtId="44" fontId="4" fillId="6" borderId="1" xfId="2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horizontal="center" wrapText="1"/>
    </xf>
    <xf numFmtId="0" fontId="24" fillId="0" borderId="1" xfId="5" applyFont="1" applyBorder="1" applyAlignment="1">
      <alignment horizontal="center"/>
    </xf>
    <xf numFmtId="0" fontId="25" fillId="2" borderId="16" xfId="5" applyFont="1" applyFill="1" applyBorder="1" applyAlignment="1">
      <alignment vertical="center"/>
    </xf>
    <xf numFmtId="0" fontId="25" fillId="2" borderId="14" xfId="5" applyFont="1" applyFill="1" applyBorder="1" applyAlignment="1">
      <alignment vertical="center"/>
    </xf>
    <xf numFmtId="0" fontId="24" fillId="0" borderId="21" xfId="0" applyFont="1" applyFill="1" applyBorder="1" applyAlignment="1">
      <alignment horizontal="center" vertical="center" wrapText="1"/>
    </xf>
    <xf numFmtId="0" fontId="24" fillId="0" borderId="22" xfId="0" applyFont="1" applyFill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5" fillId="0" borderId="16" xfId="5" applyFont="1" applyBorder="1" applyAlignment="1">
      <alignment vertical="center"/>
    </xf>
    <xf numFmtId="0" fontId="25" fillId="0" borderId="14" xfId="5" applyFont="1" applyBorder="1" applyAlignment="1">
      <alignment vertical="center"/>
    </xf>
    <xf numFmtId="0" fontId="25" fillId="0" borderId="16" xfId="5" applyFont="1" applyFill="1" applyBorder="1" applyAlignment="1">
      <alignment vertical="center"/>
    </xf>
    <xf numFmtId="0" fontId="25" fillId="0" borderId="14" xfId="5" applyFont="1" applyFill="1" applyBorder="1" applyAlignment="1">
      <alignment vertical="center"/>
    </xf>
    <xf numFmtId="0" fontId="15" fillId="3" borderId="0" xfId="0" applyFont="1" applyFill="1" applyAlignment="1">
      <alignment horizontal="center"/>
    </xf>
    <xf numFmtId="0" fontId="24" fillId="2" borderId="24" xfId="0" applyFont="1" applyFill="1" applyBorder="1" applyAlignment="1">
      <alignment horizontal="center" vertical="center" wrapText="1"/>
    </xf>
    <xf numFmtId="0" fontId="24" fillId="2" borderId="11" xfId="0" applyFont="1" applyFill="1" applyBorder="1" applyAlignment="1">
      <alignment horizontal="center" vertical="center" wrapText="1"/>
    </xf>
  </cellXfs>
  <cellStyles count="10">
    <cellStyle name="Millares 2" xfId="1" xr:uid="{00000000-0005-0000-0000-000000000000}"/>
    <cellStyle name="Moneda" xfId="2" builtinId="4"/>
    <cellStyle name="Moneda 2" xfId="3" xr:uid="{00000000-0005-0000-0000-000002000000}"/>
    <cellStyle name="Moneda 3" xfId="4" xr:uid="{00000000-0005-0000-0000-000003000000}"/>
    <cellStyle name="Normal" xfId="0" builtinId="0"/>
    <cellStyle name="Normal 2" xfId="5" xr:uid="{00000000-0005-0000-0000-000005000000}"/>
    <cellStyle name="Normal 2 2" xfId="6" xr:uid="{00000000-0005-0000-0000-000006000000}"/>
    <cellStyle name="Normal 3" xfId="7" xr:uid="{00000000-0005-0000-0000-000007000000}"/>
    <cellStyle name="Normal 4" xfId="8" xr:uid="{00000000-0005-0000-0000-000008000000}"/>
    <cellStyle name="Porcentual 2" xfId="9" xr:uid="{00000000-0005-0000-0000-00000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4" name="Object 3" hidden="1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5" name="Object 4" hidden="1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6" name="Object 5" hidden="1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7" name="Object 6" hidden="1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8" name="Object 7" hidden="1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9" name="Object 8" hidden="1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0" name="Object 9" hidden="1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1" name="Object 10" hidden="1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" name="Object 11" hidden="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" name="Object 12" hidden="1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" name="Object 13" hidden="1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" name="Object 14" hidden="1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6" name="Object 15" hidden="1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7" name="Object 1" hidden="1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8" name="Object 2" hidden="1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9" name="Object 3" hidden="1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0" name="Object 4" hidden="1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1" name="Object 5" hidden="1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2" name="Object 6" hidden="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3" name="Object 7" hidden="1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4" name="Object 8" hidden="1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5" name="Object 9" hidden="1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6" name="Object 10" hidden="1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7" name="Object 11" hidden="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8" name="Object 12" hidden="1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9" name="Object 13" hidden="1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0" name="Object 14" hidden="1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1" name="Object 15" hidden="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2" name="Object 1" hidden="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3" name="Object 2" hidden="1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4" name="Object 3" hidden="1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5" name="Object 4" hidden="1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6" name="Object 5" hidden="1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7" name="Object 6" hidden="1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8" name="Object 7" hidden="1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39" name="Object 8" hidden="1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0" name="Object 9" hidden="1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1" name="Object 10" hidden="1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2" name="Object 11" hidden="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3" name="Object 12" hidden="1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4" name="Object 13" hidden="1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5" name="Object 14" hidden="1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6" name="Object 15" hidden="1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7" name="Object 1" hidden="1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8" name="Object 2" hidden="1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49" name="Object 3" hidden="1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0" name="Object 4" hidden="1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1" name="Object 5" hidden="1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2" name="Object 6" hidden="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3" name="Object 7" hidden="1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4" name="Object 8" hidden="1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5" name="Object 9" hidden="1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6" name="Object 10" hidden="1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7" name="Object 11" hidden="1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8" name="Object 12" hidden="1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59" name="Object 13" hidden="1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60" name="Object 14" hidden="1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61" name="Object 15" hidden="1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2" name="Object 1" hidden="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3" name="Object 2" hidden="1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4" name="Object 3" hidden="1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5" name="Object 4" hidden="1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6" name="Object 5" hidden="1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7" name="Object 6" hidden="1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8" name="Object 7" hidden="1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9" name="Object 8" hidden="1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0" name="Object 9" hidden="1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1" name="Object 10" hidden="1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2" name="Object 11" hidden="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3" name="Object 12" hidden="1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4" name="Object 13" hidden="1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5" name="Object 14" hidden="1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6" name="Object 15" hidden="1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7" name="Object 1" hidden="1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8" name="Object 2" hidden="1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9" name="Object 3" hidden="1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0" name="Object 4" hidden="1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1" name="Object 5" hidden="1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2" name="Object 6" hidden="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3" name="Object 7" hidden="1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4" name="Object 8" hidden="1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5" name="Object 9" hidden="1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6" name="Object 10" hidden="1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7" name="Object 11" hidden="1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8" name="Object 12" hidden="1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9" name="Object 13" hidden="1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90" name="Object 14" hidden="1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91" name="Object 15" hidden="1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2" name="Object 1" hidden="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3" name="Object 2" hidden="1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4" name="Object 3" hidden="1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5" name="Object 4" hidden="1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6" name="Object 5" hidden="1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7" name="Object 6" hidden="1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8" name="Object 7" hidden="1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9" name="Object 8" hidden="1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0" name="Object 9" hidden="1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1" name="Object 10" hidden="1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2" name="Object 11" hidden="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3" name="Object 12" hidden="1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4" name="Object 13" hidden="1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5" name="Object 14" hidden="1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6" name="Object 15" hidden="1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7" name="Object 1" hidden="1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8" name="Object 2" hidden="1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9" name="Object 3" hidden="1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0" name="Object 4" hidden="1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1" name="Object 5" hidden="1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2" name="Object 6" hidden="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3" name="Object 7" hidden="1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4" name="Object 8" hidden="1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5" name="Object 9" hidden="1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6" name="Object 10" hidden="1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7" name="Object 11" hidden="1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8" name="Object 12" hidden="1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9" name="Object 13" hidden="1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20" name="Object 14" hidden="1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21" name="Object 15" hidden="1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2" name="Object 1" hidden="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3" name="Object 2" hidden="1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4" name="Object 3" hidden="1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5" name="Object 4" hidden="1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6" name="Object 5" hidden="1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7" name="Object 6" hidden="1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8" name="Object 7" hidden="1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9" name="Object 8" hidden="1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0" name="Object 9" hidden="1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1" name="Object 10" hidden="1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2" name="Object 11" hidden="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3" name="Object 12" hidden="1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4" name="Object 13" hidden="1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5" name="Object 14" hidden="1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6" name="Object 15" hidden="1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7" name="Object 1" hidden="1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8" name="Object 2" hidden="1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9" name="Object 3" hidden="1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0" name="Object 4" hidden="1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1" name="Object 5" hidden="1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2" name="Object 6" hidden="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3" name="Object 7" hidden="1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4" name="Object 8" hidden="1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5" name="Object 9" hidden="1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6" name="Object 10" hidden="1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7" name="Object 11" hidden="1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8" name="Object 12" hidden="1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9" name="Object 13" hidden="1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0" name="Object 14" hidden="1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1" name="Object 15" hidden="1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>
          <a:spLocks noChangeArrowheads="1"/>
        </xdr:cNvSpPr>
      </xdr:nvSpPr>
      <xdr:spPr bwMode="auto">
        <a:xfrm>
          <a:off x="7077075" y="134502525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2" name="Object 1" hidden="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3" name="Object 2" hidden="1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4" name="Object 3" hidden="1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5" name="Object 4" hidden="1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6" name="Object 5" hidden="1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7" name="Object 6" hidden="1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8" name="Object 7" hidden="1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59" name="Object 8" hidden="1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0" name="Object 9" hidden="1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1" name="Object 10" hidden="1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2" name="Object 11" hidden="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3" name="Object 12" hidden="1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4" name="Object 13" hidden="1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5" name="Object 14" hidden="1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6" name="Object 15" hidden="1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7" name="Object 1" hidden="1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8" name="Object 2" hidden="1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69" name="Object 3" hidden="1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0" name="Object 4" hidden="1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1" name="Object 5" hidden="1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2" name="Object 6" hidden="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3" name="Object 7" hidden="1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4" name="Object 8" hidden="1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5" name="Object 9" hidden="1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6" name="Object 10" hidden="1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7" name="Object 11" hidden="1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8" name="Object 12" hidden="1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79" name="Object 13" hidden="1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80" name="Object 14" hidden="1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225</xdr:row>
      <xdr:rowOff>0</xdr:rowOff>
    </xdr:from>
    <xdr:to>
      <xdr:col>6</xdr:col>
      <xdr:colOff>0</xdr:colOff>
      <xdr:row>225</xdr:row>
      <xdr:rowOff>0</xdr:rowOff>
    </xdr:to>
    <xdr:sp macro="" textlink="">
      <xdr:nvSpPr>
        <xdr:cNvPr id="181" name="Object 15" hidden="1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>
          <a:spLocks noChangeArrowheads="1"/>
        </xdr:cNvSpPr>
      </xdr:nvSpPr>
      <xdr:spPr bwMode="auto">
        <a:xfrm>
          <a:off x="7077075" y="149466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2" name="Object 1" hidden="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3" name="Object 2" hidden="1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4" name="Object 3" hidden="1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5" name="Object 4" hidden="1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6" name="Object 5" hidden="1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7" name="Object 6" hidden="1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8" name="Object 7" hidden="1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9" name="Object 8" hidden="1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0" name="Object 9" hidden="1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1" name="Object 10" hidden="1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2" name="Object 11" hidden="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3" name="Object 12" hidden="1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4" name="Object 13" hidden="1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5" name="Object 14" hidden="1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6" name="Object 15" hidden="1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7" name="Object 1" hidden="1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8" name="Object 2" hidden="1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9" name="Object 3" hidden="1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0" name="Object 4" hidden="1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1" name="Object 5" hidden="1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2" name="Object 6" hidden="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3" name="Object 7" hidden="1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4" name="Object 8" hidden="1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5" name="Object 9" hidden="1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6" name="Object 10" hidden="1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7" name="Object 11" hidden="1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8" name="Object 12" hidden="1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9" name="Object 13" hidden="1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10" name="Object 14" hidden="1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11" name="Object 15" hidden="1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>
          <a:spLocks noChangeArrowheads="1"/>
        </xdr:cNvSpPr>
      </xdr:nvSpPr>
      <xdr:spPr bwMode="auto">
        <a:xfrm>
          <a:off x="7077075" y="13184505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2" name="Object 1" hidden="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3" name="Object 2" hidden="1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4" name="Object 3" hidden="1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5" name="Object 4" hidden="1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6" name="Object 5" hidden="1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7" name="Object 6" hidden="1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8" name="Object 7" hidden="1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9" name="Object 8" hidden="1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0" name="Object 9" hidden="1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1" name="Object 10" hidden="1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2" name="Object 11" hidden="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3" name="Object 12" hidden="1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4" name="Object 13" hidden="1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5" name="Object 14" hidden="1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6" name="Object 15" hidden="1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7" name="Object 1" hidden="1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8" name="Object 2" hidden="1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9" name="Object 3" hidden="1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0" name="Object 4" hidden="1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1" name="Object 5" hidden="1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2" name="Object 6" hidden="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3" name="Object 7" hidden="1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4" name="Object 8" hidden="1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5" name="Object 9" hidden="1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6" name="Object 10" hidden="1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7" name="Object 11" hidden="1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8" name="Object 12" hidden="1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9" name="Object 13" hidden="1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40" name="Object 14" hidden="1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41" name="Object 15" hidden="1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>
          <a:spLocks noChangeArrowheads="1"/>
        </xdr:cNvSpPr>
      </xdr:nvSpPr>
      <xdr:spPr bwMode="auto">
        <a:xfrm>
          <a:off x="7077075" y="1332357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" name="Object 1" hidden="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" name="Object 2" hidden="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4" name="Object 3" hidden="1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5" name="Object 4" hidden="1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6" name="Object 5" hidden="1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7" name="Object 6" hidden="1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8" name="Object 7" hidden="1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9" name="Object 8" hidden="1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0" name="Object 9" hidden="1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1" name="Object 10" hidden="1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" name="Object 11" hidden="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" name="Object 12" hidden="1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" name="Object 13" hidden="1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" name="Object 14" hidden="1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6" name="Object 15" hidden="1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7" name="Object 1" hidden="1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8" name="Object 2" hidden="1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9" name="Object 3" hidden="1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0" name="Object 4" hidden="1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1" name="Object 5" hidden="1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2" name="Object 6" hidden="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3" name="Object 7" hidden="1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4" name="Object 8" hidden="1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5" name="Object 9" hidden="1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6" name="Object 10" hidden="1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7" name="Object 11" hidden="1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8" name="Object 12" hidden="1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29" name="Object 13" hidden="1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0" name="Object 14" hidden="1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31" name="Object 15" hidden="1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2" name="Object 1" hidden="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3" name="Object 2" hidden="1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4" name="Object 3" hidden="1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5" name="Object 4" hidden="1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6" name="Object 5" hidden="1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7" name="Object 6" hidden="1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8" name="Object 7" hidden="1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39" name="Object 8" hidden="1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0" name="Object 9" hidden="1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1" name="Object 10" hidden="1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2" name="Object 11" hidden="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3" name="Object 12" hidden="1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4" name="Object 13" hidden="1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5" name="Object 14" hidden="1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6" name="Object 15" hidden="1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7" name="Object 1" hidden="1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8" name="Object 2" hidden="1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49" name="Object 3" hidden="1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0" name="Object 4" hidden="1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1" name="Object 5" hidden="1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2" name="Object 6" hidden="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3" name="Object 7" hidden="1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4" name="Object 8" hidden="1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5" name="Object 9" hidden="1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6" name="Object 10" hidden="1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7" name="Object 11" hidden="1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8" name="Object 12" hidden="1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59" name="Object 13" hidden="1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60" name="Object 14" hidden="1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61" name="Object 15" hidden="1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2" name="Object 1" hidden="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3" name="Object 2" hidden="1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4" name="Object 3" hidden="1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5" name="Object 4" hidden="1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6" name="Object 5" hidden="1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7" name="Object 6" hidden="1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8" name="Object 7" hidden="1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69" name="Object 8" hidden="1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0" name="Object 9" hidden="1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1" name="Object 10" hidden="1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2" name="Object 11" hidden="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3" name="Object 12" hidden="1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4" name="Object 13" hidden="1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5" name="Object 14" hidden="1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6" name="Object 15" hidden="1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7" name="Object 1" hidden="1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8" name="Object 2" hidden="1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79" name="Object 3" hidden="1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0" name="Object 4" hidden="1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1" name="Object 5" hidden="1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2" name="Object 6" hidden="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3" name="Object 7" hidden="1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4" name="Object 8" hidden="1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5" name="Object 9" hidden="1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6" name="Object 10" hidden="1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7" name="Object 11" hidden="1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8" name="Object 12" hidden="1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89" name="Object 13" hidden="1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90" name="Object 14" hidden="1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91" name="Object 15" hidden="1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2" name="Object 1" hidden="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3" name="Object 2" hidden="1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4" name="Object 3" hidden="1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5" name="Object 4" hidden="1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6" name="Object 5" hidden="1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7" name="Object 6" hidden="1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8" name="Object 7" hidden="1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99" name="Object 8" hidden="1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0" name="Object 9" hidden="1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1" name="Object 10" hidden="1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2" name="Object 11" hidden="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3" name="Object 12" hidden="1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4" name="Object 13" hidden="1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5" name="Object 14" hidden="1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6" name="Object 15" hidden="1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7" name="Object 1" hidden="1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8" name="Object 2" hidden="1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09" name="Object 3" hidden="1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0" name="Object 4" hidden="1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1" name="Object 5" hidden="1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2" name="Object 6" hidden="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3" name="Object 7" hidden="1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4" name="Object 8" hidden="1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5" name="Object 9" hidden="1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6" name="Object 10" hidden="1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7" name="Object 11" hidden="1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8" name="Object 12" hidden="1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19" name="Object 13" hidden="1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20" name="Object 14" hidden="1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121" name="Object 15" hidden="1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2" name="Object 1" hidden="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3" name="Object 2" hidden="1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4" name="Object 3" hidden="1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5" name="Object 4" hidden="1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6" name="Object 5" hidden="1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7" name="Object 6" hidden="1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8" name="Object 7" hidden="1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29" name="Object 8" hidden="1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0" name="Object 9" hidden="1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1" name="Object 10" hidden="1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2" name="Object 11" hidden="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3" name="Object 12" hidden="1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4" name="Object 13" hidden="1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5" name="Object 14" hidden="1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6" name="Object 15" hidden="1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7" name="Object 1" hidden="1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8" name="Object 2" hidden="1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39" name="Object 3" hidden="1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0" name="Object 4" hidden="1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1" name="Object 5" hidden="1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2" name="Object 6" hidden="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3" name="Object 7" hidden="1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4" name="Object 8" hidden="1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5" name="Object 9" hidden="1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6" name="Object 10" hidden="1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7" name="Object 11" hidden="1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8" name="Object 12" hidden="1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49" name="Object 13" hidden="1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0" name="Object 14" hidden="1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203</xdr:row>
      <xdr:rowOff>0</xdr:rowOff>
    </xdr:from>
    <xdr:to>
      <xdr:col>6</xdr:col>
      <xdr:colOff>0</xdr:colOff>
      <xdr:row>203</xdr:row>
      <xdr:rowOff>0</xdr:rowOff>
    </xdr:to>
    <xdr:sp macro="" textlink="">
      <xdr:nvSpPr>
        <xdr:cNvPr id="151" name="Object 15" hidden="1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>
          <a:spLocks noChangeArrowheads="1"/>
        </xdr:cNvSpPr>
      </xdr:nvSpPr>
      <xdr:spPr bwMode="auto">
        <a:xfrm>
          <a:off x="7277100" y="13676376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2" name="Object 1" hidden="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3" name="Object 2" hidden="1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4" name="Object 3" hidden="1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5" name="Object 4" hidden="1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6" name="Object 5" hidden="1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7" name="Object 6" hidden="1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8" name="Object 7" hidden="1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59" name="Object 8" hidden="1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0" name="Object 9" hidden="1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1" name="Object 10" hidden="1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2" name="Object 11" hidden="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3" name="Object 12" hidden="1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4" name="Object 13" hidden="1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5" name="Object 14" hidden="1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6" name="Object 15" hidden="1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7" name="Object 1" hidden="1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8" name="Object 2" hidden="1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69" name="Object 3" hidden="1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0" name="Object 4" hidden="1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1" name="Object 5" hidden="1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2" name="Object 6" hidden="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3" name="Object 7" hidden="1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4" name="Object 8" hidden="1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5" name="Object 9" hidden="1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6" name="Object 10" hidden="1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7" name="Object 11" hidden="1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8" name="Object 12" hidden="1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79" name="Object 13" hidden="1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80" name="Object 14" hidden="1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224</xdr:row>
      <xdr:rowOff>0</xdr:rowOff>
    </xdr:from>
    <xdr:to>
      <xdr:col>6</xdr:col>
      <xdr:colOff>0</xdr:colOff>
      <xdr:row>224</xdr:row>
      <xdr:rowOff>0</xdr:rowOff>
    </xdr:to>
    <xdr:sp macro="" textlink="">
      <xdr:nvSpPr>
        <xdr:cNvPr id="181" name="Object 15" hidden="1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>
          <a:spLocks noChangeArrowheads="1"/>
        </xdr:cNvSpPr>
      </xdr:nvSpPr>
      <xdr:spPr bwMode="auto">
        <a:xfrm>
          <a:off x="7277100" y="15168372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2" name="Object 1" hidden="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3" name="Object 2" hidden="1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4" name="Object 3" hidden="1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5" name="Object 4" hidden="1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6" name="Object 5" hidden="1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7" name="Object 6" hidden="1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8" name="Object 7" hidden="1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89" name="Object 8" hidden="1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0" name="Object 9" hidden="1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1" name="Object 10" hidden="1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2" name="Object 11" hidden="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3" name="Object 12" hidden="1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4" name="Object 13" hidden="1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5" name="Object 14" hidden="1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6" name="Object 15" hidden="1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7" name="Object 1" hidden="1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8" name="Object 2" hidden="1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199" name="Object 3" hidden="1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0" name="Object 4" hidden="1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1" name="Object 5" hidden="1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2" name="Object 6" hidden="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3" name="Object 7" hidden="1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4" name="Object 8" hidden="1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5" name="Object 9" hidden="1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6" name="Object 10" hidden="1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7" name="Object 11" hidden="1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8" name="Object 12" hidden="1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09" name="Object 13" hidden="1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10" name="Object 14" hidden="1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199</xdr:row>
      <xdr:rowOff>0</xdr:rowOff>
    </xdr:from>
    <xdr:to>
      <xdr:col>6</xdr:col>
      <xdr:colOff>0</xdr:colOff>
      <xdr:row>199</xdr:row>
      <xdr:rowOff>0</xdr:rowOff>
    </xdr:to>
    <xdr:sp macro="" textlink="">
      <xdr:nvSpPr>
        <xdr:cNvPr id="211" name="Object 15" hidden="1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>
          <a:spLocks noChangeArrowheads="1"/>
        </xdr:cNvSpPr>
      </xdr:nvSpPr>
      <xdr:spPr bwMode="auto">
        <a:xfrm>
          <a:off x="7277100" y="1341120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2" name="Object 1" hidden="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3" name="Object 2" hidden="1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4" name="Object 3" hidden="1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5" name="Object 4" hidden="1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6" name="Object 5" hidden="1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7" name="Object 6" hidden="1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8" name="Object 7" hidden="1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19" name="Object 8" hidden="1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0" name="Object 9" hidden="1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1" name="Object 10" hidden="1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2" name="Object 11" hidden="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3" name="Object 12" hidden="1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4" name="Object 13" hidden="1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5" name="Object 14" hidden="1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6" name="Object 15" hidden="1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7" name="Object 1" hidden="1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8" name="Object 2" hidden="1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29" name="Object 3" hidden="1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0" name="Object 4" hidden="1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1" name="Object 5" hidden="1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2" name="Object 6" hidden="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3" name="Object 7" hidden="1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4" name="Object 8" hidden="1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5" name="Object 9" hidden="1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6" name="Object 10" hidden="1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7" name="Object 11" hidden="1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8" name="Object 12" hidden="1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39" name="Object 13" hidden="1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40" name="Object 14" hidden="1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6</xdr:col>
      <xdr:colOff>0</xdr:colOff>
      <xdr:row>201</xdr:row>
      <xdr:rowOff>0</xdr:rowOff>
    </xdr:from>
    <xdr:to>
      <xdr:col>6</xdr:col>
      <xdr:colOff>0</xdr:colOff>
      <xdr:row>201</xdr:row>
      <xdr:rowOff>0</xdr:rowOff>
    </xdr:to>
    <xdr:sp macro="" textlink="">
      <xdr:nvSpPr>
        <xdr:cNvPr id="241" name="Object 15" hidden="1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>
          <a:spLocks noChangeArrowheads="1"/>
        </xdr:cNvSpPr>
      </xdr:nvSpPr>
      <xdr:spPr bwMode="auto">
        <a:xfrm>
          <a:off x="7277100" y="13549884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2" name="Object 1" hidden="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3" name="Object 2" hidden="1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4" name="Object 3" hidden="1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5" name="Object 4" hidden="1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6" name="Object 5" hidden="1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7" name="Object 6" hidden="1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8" name="Object 7" hidden="1">
          <a:extLst>
            <a:ext uri="{FF2B5EF4-FFF2-40B4-BE49-F238E27FC236}">
              <a16:creationId xmlns:a16="http://schemas.microsoft.com/office/drawing/2014/main" id="{00000000-0008-0000-0600-00002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39" name="Object 8" hidden="1">
          <a:extLst>
            <a:ext uri="{FF2B5EF4-FFF2-40B4-BE49-F238E27FC236}">
              <a16:creationId xmlns:a16="http://schemas.microsoft.com/office/drawing/2014/main" id="{00000000-0008-0000-0600-00002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0" name="Object 9" hidden="1">
          <a:extLst>
            <a:ext uri="{FF2B5EF4-FFF2-40B4-BE49-F238E27FC236}">
              <a16:creationId xmlns:a16="http://schemas.microsoft.com/office/drawing/2014/main" id="{00000000-0008-0000-0600-00002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1" name="Object 10" hidden="1">
          <a:extLst>
            <a:ext uri="{FF2B5EF4-FFF2-40B4-BE49-F238E27FC236}">
              <a16:creationId xmlns:a16="http://schemas.microsoft.com/office/drawing/2014/main" id="{00000000-0008-0000-0600-00002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2" name="Object 11" hidden="1">
          <a:extLst>
            <a:ext uri="{FF2B5EF4-FFF2-40B4-BE49-F238E27FC236}">
              <a16:creationId xmlns:a16="http://schemas.microsoft.com/office/drawing/2014/main" id="{00000000-0008-0000-0600-00002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3" name="Object 12" hidden="1">
          <a:extLst>
            <a:ext uri="{FF2B5EF4-FFF2-40B4-BE49-F238E27FC236}">
              <a16:creationId xmlns:a16="http://schemas.microsoft.com/office/drawing/2014/main" id="{00000000-0008-0000-0600-00002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4" name="Object 13" hidden="1">
          <a:extLst>
            <a:ext uri="{FF2B5EF4-FFF2-40B4-BE49-F238E27FC236}">
              <a16:creationId xmlns:a16="http://schemas.microsoft.com/office/drawing/2014/main" id="{00000000-0008-0000-0600-00002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5" name="Object 14" hidden="1">
          <a:extLst>
            <a:ext uri="{FF2B5EF4-FFF2-40B4-BE49-F238E27FC236}">
              <a16:creationId xmlns:a16="http://schemas.microsoft.com/office/drawing/2014/main" id="{00000000-0008-0000-0600-00002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6" name="Object 15" hidden="1">
          <a:extLst>
            <a:ext uri="{FF2B5EF4-FFF2-40B4-BE49-F238E27FC236}">
              <a16:creationId xmlns:a16="http://schemas.microsoft.com/office/drawing/2014/main" id="{00000000-0008-0000-0600-00002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7" name="Object 1" hidden="1">
          <a:extLst>
            <a:ext uri="{FF2B5EF4-FFF2-40B4-BE49-F238E27FC236}">
              <a16:creationId xmlns:a16="http://schemas.microsoft.com/office/drawing/2014/main" id="{00000000-0008-0000-0600-00002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8" name="Object 2" hidden="1">
          <a:extLst>
            <a:ext uri="{FF2B5EF4-FFF2-40B4-BE49-F238E27FC236}">
              <a16:creationId xmlns:a16="http://schemas.microsoft.com/office/drawing/2014/main" id="{00000000-0008-0000-0600-00003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49" name="Object 3" hidden="1">
          <a:extLst>
            <a:ext uri="{FF2B5EF4-FFF2-40B4-BE49-F238E27FC236}">
              <a16:creationId xmlns:a16="http://schemas.microsoft.com/office/drawing/2014/main" id="{00000000-0008-0000-0600-00003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0" name="Object 4" hidden="1">
          <a:extLst>
            <a:ext uri="{FF2B5EF4-FFF2-40B4-BE49-F238E27FC236}">
              <a16:creationId xmlns:a16="http://schemas.microsoft.com/office/drawing/2014/main" id="{00000000-0008-0000-0600-00003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1" name="Object 5" hidden="1">
          <a:extLst>
            <a:ext uri="{FF2B5EF4-FFF2-40B4-BE49-F238E27FC236}">
              <a16:creationId xmlns:a16="http://schemas.microsoft.com/office/drawing/2014/main" id="{00000000-0008-0000-0600-00003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2" name="Object 6" hidden="1">
          <a:extLst>
            <a:ext uri="{FF2B5EF4-FFF2-40B4-BE49-F238E27FC236}">
              <a16:creationId xmlns:a16="http://schemas.microsoft.com/office/drawing/2014/main" id="{00000000-0008-0000-0600-00003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3" name="Object 7" hidden="1">
          <a:extLst>
            <a:ext uri="{FF2B5EF4-FFF2-40B4-BE49-F238E27FC236}">
              <a16:creationId xmlns:a16="http://schemas.microsoft.com/office/drawing/2014/main" id="{00000000-0008-0000-0600-00003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4" name="Object 8" hidden="1">
          <a:extLst>
            <a:ext uri="{FF2B5EF4-FFF2-40B4-BE49-F238E27FC236}">
              <a16:creationId xmlns:a16="http://schemas.microsoft.com/office/drawing/2014/main" id="{00000000-0008-0000-0600-00003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5" name="Object 9" hidden="1">
          <a:extLst>
            <a:ext uri="{FF2B5EF4-FFF2-40B4-BE49-F238E27FC236}">
              <a16:creationId xmlns:a16="http://schemas.microsoft.com/office/drawing/2014/main" id="{00000000-0008-0000-0600-00003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6" name="Object 10" hidden="1">
          <a:extLst>
            <a:ext uri="{FF2B5EF4-FFF2-40B4-BE49-F238E27FC236}">
              <a16:creationId xmlns:a16="http://schemas.microsoft.com/office/drawing/2014/main" id="{00000000-0008-0000-0600-00003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7" name="Object 11" hidden="1">
          <a:extLst>
            <a:ext uri="{FF2B5EF4-FFF2-40B4-BE49-F238E27FC236}">
              <a16:creationId xmlns:a16="http://schemas.microsoft.com/office/drawing/2014/main" id="{00000000-0008-0000-0600-00003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8" name="Object 12" hidden="1">
          <a:extLst>
            <a:ext uri="{FF2B5EF4-FFF2-40B4-BE49-F238E27FC236}">
              <a16:creationId xmlns:a16="http://schemas.microsoft.com/office/drawing/2014/main" id="{00000000-0008-0000-0600-00003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59" name="Object 13" hidden="1">
          <a:extLst>
            <a:ext uri="{FF2B5EF4-FFF2-40B4-BE49-F238E27FC236}">
              <a16:creationId xmlns:a16="http://schemas.microsoft.com/office/drawing/2014/main" id="{00000000-0008-0000-0600-00003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60" name="Object 14" hidden="1">
          <a:extLst>
            <a:ext uri="{FF2B5EF4-FFF2-40B4-BE49-F238E27FC236}">
              <a16:creationId xmlns:a16="http://schemas.microsoft.com/office/drawing/2014/main" id="{00000000-0008-0000-0600-00003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61" name="Object 15" hidden="1">
          <a:extLst>
            <a:ext uri="{FF2B5EF4-FFF2-40B4-BE49-F238E27FC236}">
              <a16:creationId xmlns:a16="http://schemas.microsoft.com/office/drawing/2014/main" id="{00000000-0008-0000-0600-00003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2" name="Object 1" hidden="1">
          <a:extLst>
            <a:ext uri="{FF2B5EF4-FFF2-40B4-BE49-F238E27FC236}">
              <a16:creationId xmlns:a16="http://schemas.microsoft.com/office/drawing/2014/main" id="{00000000-0008-0000-0600-00009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3" name="Object 2" hidden="1">
          <a:extLst>
            <a:ext uri="{FF2B5EF4-FFF2-40B4-BE49-F238E27FC236}">
              <a16:creationId xmlns:a16="http://schemas.microsoft.com/office/drawing/2014/main" id="{00000000-0008-0000-0600-00009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4" name="Object 3" hidden="1">
          <a:extLst>
            <a:ext uri="{FF2B5EF4-FFF2-40B4-BE49-F238E27FC236}">
              <a16:creationId xmlns:a16="http://schemas.microsoft.com/office/drawing/2014/main" id="{00000000-0008-0000-0600-00009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5" name="Object 4" hidden="1">
          <a:extLst>
            <a:ext uri="{FF2B5EF4-FFF2-40B4-BE49-F238E27FC236}">
              <a16:creationId xmlns:a16="http://schemas.microsoft.com/office/drawing/2014/main" id="{00000000-0008-0000-0600-00009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6" name="Object 5" hidden="1">
          <a:extLst>
            <a:ext uri="{FF2B5EF4-FFF2-40B4-BE49-F238E27FC236}">
              <a16:creationId xmlns:a16="http://schemas.microsoft.com/office/drawing/2014/main" id="{00000000-0008-0000-0600-00009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7" name="Object 6" hidden="1">
          <a:extLst>
            <a:ext uri="{FF2B5EF4-FFF2-40B4-BE49-F238E27FC236}">
              <a16:creationId xmlns:a16="http://schemas.microsoft.com/office/drawing/2014/main" id="{00000000-0008-0000-0600-00009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8" name="Object 7" hidden="1">
          <a:extLst>
            <a:ext uri="{FF2B5EF4-FFF2-40B4-BE49-F238E27FC236}">
              <a16:creationId xmlns:a16="http://schemas.microsoft.com/office/drawing/2014/main" id="{00000000-0008-0000-0600-00009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59" name="Object 8" hidden="1">
          <a:extLst>
            <a:ext uri="{FF2B5EF4-FFF2-40B4-BE49-F238E27FC236}">
              <a16:creationId xmlns:a16="http://schemas.microsoft.com/office/drawing/2014/main" id="{00000000-0008-0000-0600-00009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0" name="Object 9" hidden="1">
          <a:extLst>
            <a:ext uri="{FF2B5EF4-FFF2-40B4-BE49-F238E27FC236}">
              <a16:creationId xmlns:a16="http://schemas.microsoft.com/office/drawing/2014/main" id="{00000000-0008-0000-0600-0000A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1" name="Object 10" hidden="1">
          <a:extLst>
            <a:ext uri="{FF2B5EF4-FFF2-40B4-BE49-F238E27FC236}">
              <a16:creationId xmlns:a16="http://schemas.microsoft.com/office/drawing/2014/main" id="{00000000-0008-0000-0600-0000A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2" name="Object 11" hidden="1">
          <a:extLst>
            <a:ext uri="{FF2B5EF4-FFF2-40B4-BE49-F238E27FC236}">
              <a16:creationId xmlns:a16="http://schemas.microsoft.com/office/drawing/2014/main" id="{00000000-0008-0000-0600-0000A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3" name="Object 12" hidden="1">
          <a:extLst>
            <a:ext uri="{FF2B5EF4-FFF2-40B4-BE49-F238E27FC236}">
              <a16:creationId xmlns:a16="http://schemas.microsoft.com/office/drawing/2014/main" id="{00000000-0008-0000-0600-0000A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4" name="Object 13" hidden="1">
          <a:extLst>
            <a:ext uri="{FF2B5EF4-FFF2-40B4-BE49-F238E27FC236}">
              <a16:creationId xmlns:a16="http://schemas.microsoft.com/office/drawing/2014/main" id="{00000000-0008-0000-0600-0000A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5" name="Object 14" hidden="1">
          <a:extLst>
            <a:ext uri="{FF2B5EF4-FFF2-40B4-BE49-F238E27FC236}">
              <a16:creationId xmlns:a16="http://schemas.microsoft.com/office/drawing/2014/main" id="{00000000-0008-0000-0600-0000A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6" name="Object 15" hidden="1">
          <a:extLst>
            <a:ext uri="{FF2B5EF4-FFF2-40B4-BE49-F238E27FC236}">
              <a16:creationId xmlns:a16="http://schemas.microsoft.com/office/drawing/2014/main" id="{00000000-0008-0000-0600-0000A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7" name="Object 1" hidden="1">
          <a:extLst>
            <a:ext uri="{FF2B5EF4-FFF2-40B4-BE49-F238E27FC236}">
              <a16:creationId xmlns:a16="http://schemas.microsoft.com/office/drawing/2014/main" id="{00000000-0008-0000-0600-0000A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8" name="Object 2" hidden="1">
          <a:extLst>
            <a:ext uri="{FF2B5EF4-FFF2-40B4-BE49-F238E27FC236}">
              <a16:creationId xmlns:a16="http://schemas.microsoft.com/office/drawing/2014/main" id="{00000000-0008-0000-0600-0000A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69" name="Object 3" hidden="1">
          <a:extLst>
            <a:ext uri="{FF2B5EF4-FFF2-40B4-BE49-F238E27FC236}">
              <a16:creationId xmlns:a16="http://schemas.microsoft.com/office/drawing/2014/main" id="{00000000-0008-0000-0600-0000A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0" name="Object 4" hidden="1">
          <a:extLst>
            <a:ext uri="{FF2B5EF4-FFF2-40B4-BE49-F238E27FC236}">
              <a16:creationId xmlns:a16="http://schemas.microsoft.com/office/drawing/2014/main" id="{00000000-0008-0000-0600-0000A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1" name="Object 5" hidden="1">
          <a:extLst>
            <a:ext uri="{FF2B5EF4-FFF2-40B4-BE49-F238E27FC236}">
              <a16:creationId xmlns:a16="http://schemas.microsoft.com/office/drawing/2014/main" id="{00000000-0008-0000-0600-0000A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2" name="Object 6" hidden="1">
          <a:extLst>
            <a:ext uri="{FF2B5EF4-FFF2-40B4-BE49-F238E27FC236}">
              <a16:creationId xmlns:a16="http://schemas.microsoft.com/office/drawing/2014/main" id="{00000000-0008-0000-0600-0000A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3" name="Object 7" hidden="1">
          <a:extLst>
            <a:ext uri="{FF2B5EF4-FFF2-40B4-BE49-F238E27FC236}">
              <a16:creationId xmlns:a16="http://schemas.microsoft.com/office/drawing/2014/main" id="{00000000-0008-0000-0600-0000A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4" name="Object 8" hidden="1">
          <a:extLst>
            <a:ext uri="{FF2B5EF4-FFF2-40B4-BE49-F238E27FC236}">
              <a16:creationId xmlns:a16="http://schemas.microsoft.com/office/drawing/2014/main" id="{00000000-0008-0000-0600-0000A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5" name="Object 9" hidden="1">
          <a:extLst>
            <a:ext uri="{FF2B5EF4-FFF2-40B4-BE49-F238E27FC236}">
              <a16:creationId xmlns:a16="http://schemas.microsoft.com/office/drawing/2014/main" id="{00000000-0008-0000-0600-0000A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6" name="Object 10" hidden="1">
          <a:extLst>
            <a:ext uri="{FF2B5EF4-FFF2-40B4-BE49-F238E27FC236}">
              <a16:creationId xmlns:a16="http://schemas.microsoft.com/office/drawing/2014/main" id="{00000000-0008-0000-0600-0000B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7" name="Object 11" hidden="1">
          <a:extLst>
            <a:ext uri="{FF2B5EF4-FFF2-40B4-BE49-F238E27FC236}">
              <a16:creationId xmlns:a16="http://schemas.microsoft.com/office/drawing/2014/main" id="{00000000-0008-0000-0600-0000B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8" name="Object 12" hidden="1">
          <a:extLst>
            <a:ext uri="{FF2B5EF4-FFF2-40B4-BE49-F238E27FC236}">
              <a16:creationId xmlns:a16="http://schemas.microsoft.com/office/drawing/2014/main" id="{00000000-0008-0000-0600-0000B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79" name="Object 13" hidden="1">
          <a:extLst>
            <a:ext uri="{FF2B5EF4-FFF2-40B4-BE49-F238E27FC236}">
              <a16:creationId xmlns:a16="http://schemas.microsoft.com/office/drawing/2014/main" id="{00000000-0008-0000-0600-0000B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80" name="Object 14" hidden="1">
          <a:extLst>
            <a:ext uri="{FF2B5EF4-FFF2-40B4-BE49-F238E27FC236}">
              <a16:creationId xmlns:a16="http://schemas.microsoft.com/office/drawing/2014/main" id="{00000000-0008-0000-0600-0000B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39</xdr:row>
      <xdr:rowOff>0</xdr:rowOff>
    </xdr:from>
    <xdr:to>
      <xdr:col>4</xdr:col>
      <xdr:colOff>0</xdr:colOff>
      <xdr:row>39</xdr:row>
      <xdr:rowOff>0</xdr:rowOff>
    </xdr:to>
    <xdr:sp macro="" textlink="">
      <xdr:nvSpPr>
        <xdr:cNvPr id="181" name="Object 15" hidden="1">
          <a:extLst>
            <a:ext uri="{FF2B5EF4-FFF2-40B4-BE49-F238E27FC236}">
              <a16:creationId xmlns:a16="http://schemas.microsoft.com/office/drawing/2014/main" id="{00000000-0008-0000-0600-0000B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2" name="Object 1" hidden="1">
          <a:extLst>
            <a:ext uri="{FF2B5EF4-FFF2-40B4-BE49-F238E27FC236}">
              <a16:creationId xmlns:a16="http://schemas.microsoft.com/office/drawing/2014/main" id="{00000000-0008-0000-0800-00002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3" name="Object 2" hidden="1">
          <a:extLst>
            <a:ext uri="{FF2B5EF4-FFF2-40B4-BE49-F238E27FC236}">
              <a16:creationId xmlns:a16="http://schemas.microsoft.com/office/drawing/2014/main" id="{00000000-0008-0000-0800-00002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4" name="Object 3" hidden="1">
          <a:extLst>
            <a:ext uri="{FF2B5EF4-FFF2-40B4-BE49-F238E27FC236}">
              <a16:creationId xmlns:a16="http://schemas.microsoft.com/office/drawing/2014/main" id="{00000000-0008-0000-0800-00002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5" name="Object 4" hidden="1">
          <a:extLst>
            <a:ext uri="{FF2B5EF4-FFF2-40B4-BE49-F238E27FC236}">
              <a16:creationId xmlns:a16="http://schemas.microsoft.com/office/drawing/2014/main" id="{00000000-0008-0000-0800-00002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6" name="Object 5" hidden="1">
          <a:extLst>
            <a:ext uri="{FF2B5EF4-FFF2-40B4-BE49-F238E27FC236}">
              <a16:creationId xmlns:a16="http://schemas.microsoft.com/office/drawing/2014/main" id="{00000000-0008-0000-0800-00002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7" name="Object 6" hidden="1">
          <a:extLst>
            <a:ext uri="{FF2B5EF4-FFF2-40B4-BE49-F238E27FC236}">
              <a16:creationId xmlns:a16="http://schemas.microsoft.com/office/drawing/2014/main" id="{00000000-0008-0000-0800-00002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8" name="Object 7" hidden="1">
          <a:extLst>
            <a:ext uri="{FF2B5EF4-FFF2-40B4-BE49-F238E27FC236}">
              <a16:creationId xmlns:a16="http://schemas.microsoft.com/office/drawing/2014/main" id="{00000000-0008-0000-0800-00002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39" name="Object 8" hidden="1">
          <a:extLst>
            <a:ext uri="{FF2B5EF4-FFF2-40B4-BE49-F238E27FC236}">
              <a16:creationId xmlns:a16="http://schemas.microsoft.com/office/drawing/2014/main" id="{00000000-0008-0000-0800-00002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0" name="Object 9" hidden="1">
          <a:extLst>
            <a:ext uri="{FF2B5EF4-FFF2-40B4-BE49-F238E27FC236}">
              <a16:creationId xmlns:a16="http://schemas.microsoft.com/office/drawing/2014/main" id="{00000000-0008-0000-0800-00002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1" name="Object 10" hidden="1">
          <a:extLst>
            <a:ext uri="{FF2B5EF4-FFF2-40B4-BE49-F238E27FC236}">
              <a16:creationId xmlns:a16="http://schemas.microsoft.com/office/drawing/2014/main" id="{00000000-0008-0000-0800-00002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2" name="Object 11" hidden="1">
          <a:extLst>
            <a:ext uri="{FF2B5EF4-FFF2-40B4-BE49-F238E27FC236}">
              <a16:creationId xmlns:a16="http://schemas.microsoft.com/office/drawing/2014/main" id="{00000000-0008-0000-0800-00002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3" name="Object 12" hidden="1">
          <a:extLst>
            <a:ext uri="{FF2B5EF4-FFF2-40B4-BE49-F238E27FC236}">
              <a16:creationId xmlns:a16="http://schemas.microsoft.com/office/drawing/2014/main" id="{00000000-0008-0000-0800-00002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4" name="Object 13" hidden="1">
          <a:extLst>
            <a:ext uri="{FF2B5EF4-FFF2-40B4-BE49-F238E27FC236}">
              <a16:creationId xmlns:a16="http://schemas.microsoft.com/office/drawing/2014/main" id="{00000000-0008-0000-0800-00002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5" name="Object 14" hidden="1">
          <a:extLst>
            <a:ext uri="{FF2B5EF4-FFF2-40B4-BE49-F238E27FC236}">
              <a16:creationId xmlns:a16="http://schemas.microsoft.com/office/drawing/2014/main" id="{00000000-0008-0000-0800-00002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6" name="Object 15" hidden="1">
          <a:extLst>
            <a:ext uri="{FF2B5EF4-FFF2-40B4-BE49-F238E27FC236}">
              <a16:creationId xmlns:a16="http://schemas.microsoft.com/office/drawing/2014/main" id="{00000000-0008-0000-0800-00002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7" name="Object 1" hidden="1">
          <a:extLst>
            <a:ext uri="{FF2B5EF4-FFF2-40B4-BE49-F238E27FC236}">
              <a16:creationId xmlns:a16="http://schemas.microsoft.com/office/drawing/2014/main" id="{00000000-0008-0000-0800-00002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8" name="Object 2" hidden="1">
          <a:extLst>
            <a:ext uri="{FF2B5EF4-FFF2-40B4-BE49-F238E27FC236}">
              <a16:creationId xmlns:a16="http://schemas.microsoft.com/office/drawing/2014/main" id="{00000000-0008-0000-0800-00003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49" name="Object 3" hidden="1">
          <a:extLst>
            <a:ext uri="{FF2B5EF4-FFF2-40B4-BE49-F238E27FC236}">
              <a16:creationId xmlns:a16="http://schemas.microsoft.com/office/drawing/2014/main" id="{00000000-0008-0000-0800-00003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0" name="Object 4" hidden="1">
          <a:extLst>
            <a:ext uri="{FF2B5EF4-FFF2-40B4-BE49-F238E27FC236}">
              <a16:creationId xmlns:a16="http://schemas.microsoft.com/office/drawing/2014/main" id="{00000000-0008-0000-0800-00003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1" name="Object 5" hidden="1">
          <a:extLst>
            <a:ext uri="{FF2B5EF4-FFF2-40B4-BE49-F238E27FC236}">
              <a16:creationId xmlns:a16="http://schemas.microsoft.com/office/drawing/2014/main" id="{00000000-0008-0000-0800-00003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2" name="Object 6" hidden="1">
          <a:extLst>
            <a:ext uri="{FF2B5EF4-FFF2-40B4-BE49-F238E27FC236}">
              <a16:creationId xmlns:a16="http://schemas.microsoft.com/office/drawing/2014/main" id="{00000000-0008-0000-0800-00003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3" name="Object 7" hidden="1">
          <a:extLst>
            <a:ext uri="{FF2B5EF4-FFF2-40B4-BE49-F238E27FC236}">
              <a16:creationId xmlns:a16="http://schemas.microsoft.com/office/drawing/2014/main" id="{00000000-0008-0000-0800-00003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4" name="Object 8" hidden="1">
          <a:extLst>
            <a:ext uri="{FF2B5EF4-FFF2-40B4-BE49-F238E27FC236}">
              <a16:creationId xmlns:a16="http://schemas.microsoft.com/office/drawing/2014/main" id="{00000000-0008-0000-0800-00003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5" name="Object 9" hidden="1">
          <a:extLst>
            <a:ext uri="{FF2B5EF4-FFF2-40B4-BE49-F238E27FC236}">
              <a16:creationId xmlns:a16="http://schemas.microsoft.com/office/drawing/2014/main" id="{00000000-0008-0000-0800-00003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6" name="Object 10" hidden="1">
          <a:extLst>
            <a:ext uri="{FF2B5EF4-FFF2-40B4-BE49-F238E27FC236}">
              <a16:creationId xmlns:a16="http://schemas.microsoft.com/office/drawing/2014/main" id="{00000000-0008-0000-0800-00003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7" name="Object 11" hidden="1">
          <a:extLst>
            <a:ext uri="{FF2B5EF4-FFF2-40B4-BE49-F238E27FC236}">
              <a16:creationId xmlns:a16="http://schemas.microsoft.com/office/drawing/2014/main" id="{00000000-0008-0000-0800-00003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8" name="Object 12" hidden="1">
          <a:extLst>
            <a:ext uri="{FF2B5EF4-FFF2-40B4-BE49-F238E27FC236}">
              <a16:creationId xmlns:a16="http://schemas.microsoft.com/office/drawing/2014/main" id="{00000000-0008-0000-0800-00003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59" name="Object 13" hidden="1">
          <a:extLst>
            <a:ext uri="{FF2B5EF4-FFF2-40B4-BE49-F238E27FC236}">
              <a16:creationId xmlns:a16="http://schemas.microsoft.com/office/drawing/2014/main" id="{00000000-0008-0000-0800-00003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60" name="Object 14" hidden="1">
          <a:extLst>
            <a:ext uri="{FF2B5EF4-FFF2-40B4-BE49-F238E27FC236}">
              <a16:creationId xmlns:a16="http://schemas.microsoft.com/office/drawing/2014/main" id="{00000000-0008-0000-0800-00003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61" name="Object 15" hidden="1">
          <a:extLst>
            <a:ext uri="{FF2B5EF4-FFF2-40B4-BE49-F238E27FC236}">
              <a16:creationId xmlns:a16="http://schemas.microsoft.com/office/drawing/2014/main" id="{00000000-0008-0000-0800-00003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2" name="Object 1" hidden="1">
          <a:extLst>
            <a:ext uri="{FF2B5EF4-FFF2-40B4-BE49-F238E27FC236}">
              <a16:creationId xmlns:a16="http://schemas.microsoft.com/office/drawing/2014/main" id="{00000000-0008-0000-0800-00009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3" name="Object 2" hidden="1">
          <a:extLst>
            <a:ext uri="{FF2B5EF4-FFF2-40B4-BE49-F238E27FC236}">
              <a16:creationId xmlns:a16="http://schemas.microsoft.com/office/drawing/2014/main" id="{00000000-0008-0000-0800-00009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4" name="Object 3" hidden="1">
          <a:extLst>
            <a:ext uri="{FF2B5EF4-FFF2-40B4-BE49-F238E27FC236}">
              <a16:creationId xmlns:a16="http://schemas.microsoft.com/office/drawing/2014/main" id="{00000000-0008-0000-0800-00009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5" name="Object 4" hidden="1">
          <a:extLst>
            <a:ext uri="{FF2B5EF4-FFF2-40B4-BE49-F238E27FC236}">
              <a16:creationId xmlns:a16="http://schemas.microsoft.com/office/drawing/2014/main" id="{00000000-0008-0000-0800-00009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6" name="Object 5" hidden="1">
          <a:extLst>
            <a:ext uri="{FF2B5EF4-FFF2-40B4-BE49-F238E27FC236}">
              <a16:creationId xmlns:a16="http://schemas.microsoft.com/office/drawing/2014/main" id="{00000000-0008-0000-0800-00009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7" name="Object 6" hidden="1">
          <a:extLst>
            <a:ext uri="{FF2B5EF4-FFF2-40B4-BE49-F238E27FC236}">
              <a16:creationId xmlns:a16="http://schemas.microsoft.com/office/drawing/2014/main" id="{00000000-0008-0000-0800-00009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8" name="Object 7" hidden="1">
          <a:extLst>
            <a:ext uri="{FF2B5EF4-FFF2-40B4-BE49-F238E27FC236}">
              <a16:creationId xmlns:a16="http://schemas.microsoft.com/office/drawing/2014/main" id="{00000000-0008-0000-0800-00009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59" name="Object 8" hidden="1">
          <a:extLst>
            <a:ext uri="{FF2B5EF4-FFF2-40B4-BE49-F238E27FC236}">
              <a16:creationId xmlns:a16="http://schemas.microsoft.com/office/drawing/2014/main" id="{00000000-0008-0000-0800-00009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0" name="Object 9" hidden="1">
          <a:extLst>
            <a:ext uri="{FF2B5EF4-FFF2-40B4-BE49-F238E27FC236}">
              <a16:creationId xmlns:a16="http://schemas.microsoft.com/office/drawing/2014/main" id="{00000000-0008-0000-0800-0000A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1" name="Object 10" hidden="1">
          <a:extLst>
            <a:ext uri="{FF2B5EF4-FFF2-40B4-BE49-F238E27FC236}">
              <a16:creationId xmlns:a16="http://schemas.microsoft.com/office/drawing/2014/main" id="{00000000-0008-0000-0800-0000A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2" name="Object 11" hidden="1">
          <a:extLst>
            <a:ext uri="{FF2B5EF4-FFF2-40B4-BE49-F238E27FC236}">
              <a16:creationId xmlns:a16="http://schemas.microsoft.com/office/drawing/2014/main" id="{00000000-0008-0000-0800-0000A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3" name="Object 12" hidden="1">
          <a:extLst>
            <a:ext uri="{FF2B5EF4-FFF2-40B4-BE49-F238E27FC236}">
              <a16:creationId xmlns:a16="http://schemas.microsoft.com/office/drawing/2014/main" id="{00000000-0008-0000-0800-0000A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4" name="Object 13" hidden="1">
          <a:extLst>
            <a:ext uri="{FF2B5EF4-FFF2-40B4-BE49-F238E27FC236}">
              <a16:creationId xmlns:a16="http://schemas.microsoft.com/office/drawing/2014/main" id="{00000000-0008-0000-0800-0000A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5" name="Object 14" hidden="1">
          <a:extLst>
            <a:ext uri="{FF2B5EF4-FFF2-40B4-BE49-F238E27FC236}">
              <a16:creationId xmlns:a16="http://schemas.microsoft.com/office/drawing/2014/main" id="{00000000-0008-0000-0800-0000A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6" name="Object 15" hidden="1">
          <a:extLst>
            <a:ext uri="{FF2B5EF4-FFF2-40B4-BE49-F238E27FC236}">
              <a16:creationId xmlns:a16="http://schemas.microsoft.com/office/drawing/2014/main" id="{00000000-0008-0000-0800-0000A6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7" name="Object 1" hidden="1">
          <a:extLst>
            <a:ext uri="{FF2B5EF4-FFF2-40B4-BE49-F238E27FC236}">
              <a16:creationId xmlns:a16="http://schemas.microsoft.com/office/drawing/2014/main" id="{00000000-0008-0000-0800-0000A7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8" name="Object 2" hidden="1">
          <a:extLst>
            <a:ext uri="{FF2B5EF4-FFF2-40B4-BE49-F238E27FC236}">
              <a16:creationId xmlns:a16="http://schemas.microsoft.com/office/drawing/2014/main" id="{00000000-0008-0000-0800-0000A8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69" name="Object 3" hidden="1">
          <a:extLst>
            <a:ext uri="{FF2B5EF4-FFF2-40B4-BE49-F238E27FC236}">
              <a16:creationId xmlns:a16="http://schemas.microsoft.com/office/drawing/2014/main" id="{00000000-0008-0000-0800-0000A9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0" name="Object 4" hidden="1">
          <a:extLst>
            <a:ext uri="{FF2B5EF4-FFF2-40B4-BE49-F238E27FC236}">
              <a16:creationId xmlns:a16="http://schemas.microsoft.com/office/drawing/2014/main" id="{00000000-0008-0000-0800-0000AA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1" name="Object 5" hidden="1">
          <a:extLst>
            <a:ext uri="{FF2B5EF4-FFF2-40B4-BE49-F238E27FC236}">
              <a16:creationId xmlns:a16="http://schemas.microsoft.com/office/drawing/2014/main" id="{00000000-0008-0000-0800-0000AB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2" name="Object 6" hidden="1">
          <a:extLst>
            <a:ext uri="{FF2B5EF4-FFF2-40B4-BE49-F238E27FC236}">
              <a16:creationId xmlns:a16="http://schemas.microsoft.com/office/drawing/2014/main" id="{00000000-0008-0000-0800-0000AC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3" name="Object 7" hidden="1">
          <a:extLst>
            <a:ext uri="{FF2B5EF4-FFF2-40B4-BE49-F238E27FC236}">
              <a16:creationId xmlns:a16="http://schemas.microsoft.com/office/drawing/2014/main" id="{00000000-0008-0000-0800-0000AD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4" name="Object 8" hidden="1">
          <a:extLst>
            <a:ext uri="{FF2B5EF4-FFF2-40B4-BE49-F238E27FC236}">
              <a16:creationId xmlns:a16="http://schemas.microsoft.com/office/drawing/2014/main" id="{00000000-0008-0000-0800-0000AE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5" name="Object 9" hidden="1">
          <a:extLst>
            <a:ext uri="{FF2B5EF4-FFF2-40B4-BE49-F238E27FC236}">
              <a16:creationId xmlns:a16="http://schemas.microsoft.com/office/drawing/2014/main" id="{00000000-0008-0000-0800-0000AF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6" name="Object 10" hidden="1">
          <a:extLst>
            <a:ext uri="{FF2B5EF4-FFF2-40B4-BE49-F238E27FC236}">
              <a16:creationId xmlns:a16="http://schemas.microsoft.com/office/drawing/2014/main" id="{00000000-0008-0000-0800-0000B0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7" name="Object 11" hidden="1">
          <a:extLst>
            <a:ext uri="{FF2B5EF4-FFF2-40B4-BE49-F238E27FC236}">
              <a16:creationId xmlns:a16="http://schemas.microsoft.com/office/drawing/2014/main" id="{00000000-0008-0000-0800-0000B1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8" name="Object 12" hidden="1">
          <a:extLst>
            <a:ext uri="{FF2B5EF4-FFF2-40B4-BE49-F238E27FC236}">
              <a16:creationId xmlns:a16="http://schemas.microsoft.com/office/drawing/2014/main" id="{00000000-0008-0000-0800-0000B2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79" name="Object 13" hidden="1">
          <a:extLst>
            <a:ext uri="{FF2B5EF4-FFF2-40B4-BE49-F238E27FC236}">
              <a16:creationId xmlns:a16="http://schemas.microsoft.com/office/drawing/2014/main" id="{00000000-0008-0000-0800-0000B3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80" name="Object 14" hidden="1">
          <a:extLst>
            <a:ext uri="{FF2B5EF4-FFF2-40B4-BE49-F238E27FC236}">
              <a16:creationId xmlns:a16="http://schemas.microsoft.com/office/drawing/2014/main" id="{00000000-0008-0000-0800-0000B4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4</xdr:col>
      <xdr:colOff>0</xdr:colOff>
      <xdr:row>32</xdr:row>
      <xdr:rowOff>0</xdr:rowOff>
    </xdr:from>
    <xdr:to>
      <xdr:col>4</xdr:col>
      <xdr:colOff>0</xdr:colOff>
      <xdr:row>32</xdr:row>
      <xdr:rowOff>0</xdr:rowOff>
    </xdr:to>
    <xdr:sp macro="" textlink="">
      <xdr:nvSpPr>
        <xdr:cNvPr id="181" name="Object 15" hidden="1">
          <a:extLst>
            <a:ext uri="{FF2B5EF4-FFF2-40B4-BE49-F238E27FC236}">
              <a16:creationId xmlns:a16="http://schemas.microsoft.com/office/drawing/2014/main" id="{00000000-0008-0000-0800-0000B5000000}"/>
            </a:ext>
          </a:extLst>
        </xdr:cNvPr>
        <xdr:cNvSpPr>
          <a:spLocks noChangeArrowheads="1"/>
        </xdr:cNvSpPr>
      </xdr:nvSpPr>
      <xdr:spPr bwMode="auto">
        <a:xfrm>
          <a:off x="5029200" y="10069830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30"/>
  <sheetViews>
    <sheetView showGridLines="0" topLeftCell="A3" workbookViewId="0">
      <selection activeCell="D27" sqref="D27"/>
    </sheetView>
  </sheetViews>
  <sheetFormatPr baseColWidth="10" defaultRowHeight="14.4" x14ac:dyDescent="0.3"/>
  <cols>
    <col min="1" max="1" width="29.88671875" customWidth="1"/>
    <col min="2" max="2" width="25" customWidth="1"/>
    <col min="3" max="3" width="24.88671875" bestFit="1" customWidth="1"/>
    <col min="4" max="4" width="25.6640625" bestFit="1" customWidth="1"/>
    <col min="5" max="5" width="20" customWidth="1"/>
    <col min="6" max="6" width="18.5546875" customWidth="1"/>
    <col min="7" max="7" width="12.44140625" bestFit="1" customWidth="1"/>
  </cols>
  <sheetData>
    <row r="3" spans="1:8" x14ac:dyDescent="0.3">
      <c r="A3" s="124" t="s">
        <v>969</v>
      </c>
    </row>
    <row r="4" spans="1:8" x14ac:dyDescent="0.3">
      <c r="A4" s="124" t="s">
        <v>141</v>
      </c>
      <c r="B4" s="162" t="s">
        <v>961</v>
      </c>
      <c r="C4" s="162" t="s">
        <v>962</v>
      </c>
      <c r="D4" s="162" t="s">
        <v>963</v>
      </c>
      <c r="E4" s="165" t="s">
        <v>1362</v>
      </c>
      <c r="F4" s="162" t="s">
        <v>970</v>
      </c>
      <c r="G4" s="162" t="s">
        <v>121</v>
      </c>
    </row>
    <row r="5" spans="1:8" x14ac:dyDescent="0.3">
      <c r="A5" t="s">
        <v>964</v>
      </c>
      <c r="B5" s="12">
        <f>15+3</f>
        <v>18</v>
      </c>
      <c r="C5" s="123">
        <f>20030512.93+1450300</f>
        <v>21480812.93</v>
      </c>
      <c r="D5" s="123">
        <v>13138031.109999999</v>
      </c>
      <c r="E5" s="123">
        <f>+C5-D5</f>
        <v>8342781.8200000003</v>
      </c>
      <c r="F5" s="123">
        <v>8251794.5999999987</v>
      </c>
      <c r="G5" s="123">
        <v>4886236.51</v>
      </c>
      <c r="H5" s="123"/>
    </row>
    <row r="6" spans="1:8" x14ac:dyDescent="0.3">
      <c r="A6" t="s">
        <v>965</v>
      </c>
      <c r="B6" s="12">
        <f>23+2</f>
        <v>25</v>
      </c>
      <c r="C6" s="123">
        <f>44782546.67+714788.73</f>
        <v>45497335.399999999</v>
      </c>
      <c r="D6" s="123">
        <v>17821446.170000002</v>
      </c>
      <c r="E6" s="123">
        <f>+C6-D6</f>
        <v>27675889.229999997</v>
      </c>
      <c r="F6" s="123">
        <v>19119048.899999999</v>
      </c>
      <c r="G6" s="123">
        <v>-1297602.7299999997</v>
      </c>
    </row>
    <row r="7" spans="1:8" x14ac:dyDescent="0.3">
      <c r="A7" t="s">
        <v>966</v>
      </c>
      <c r="B7" s="12">
        <f>43+4</f>
        <v>47</v>
      </c>
      <c r="C7" s="123">
        <f>17917920.7+795000</f>
        <v>18712920.699999999</v>
      </c>
      <c r="D7" s="123">
        <v>4357201.99</v>
      </c>
      <c r="E7" s="123">
        <f>+C7-D7</f>
        <v>14355718.709999999</v>
      </c>
      <c r="F7" s="123">
        <v>3592673.23</v>
      </c>
      <c r="G7" s="123">
        <v>764528.75999999989</v>
      </c>
    </row>
    <row r="8" spans="1:8" x14ac:dyDescent="0.3">
      <c r="A8" t="s">
        <v>971</v>
      </c>
      <c r="B8" s="166">
        <v>1</v>
      </c>
      <c r="C8" s="123">
        <v>916530</v>
      </c>
      <c r="D8" s="123">
        <v>756531.45</v>
      </c>
      <c r="E8" s="123">
        <f>+C8-D8</f>
        <v>159998.55000000005</v>
      </c>
      <c r="F8" s="123">
        <v>756530.63</v>
      </c>
      <c r="G8" s="123">
        <v>0.81999999994877726</v>
      </c>
    </row>
    <row r="9" spans="1:8" x14ac:dyDescent="0.3">
      <c r="A9" s="124" t="s">
        <v>947</v>
      </c>
      <c r="B9" s="162">
        <f t="shared" ref="B9:G9" si="0">SUM(B5:B8)</f>
        <v>91</v>
      </c>
      <c r="C9" s="125">
        <f t="shared" si="0"/>
        <v>86607599.030000001</v>
      </c>
      <c r="D9" s="125">
        <f t="shared" si="0"/>
        <v>36073210.720000006</v>
      </c>
      <c r="E9" s="125">
        <f t="shared" si="0"/>
        <v>50534388.309999995</v>
      </c>
      <c r="F9" s="125">
        <f t="shared" si="0"/>
        <v>31720047.359999996</v>
      </c>
      <c r="G9" s="125">
        <f t="shared" si="0"/>
        <v>4353163.3600000003</v>
      </c>
    </row>
    <row r="10" spans="1:8" x14ac:dyDescent="0.3">
      <c r="A10" t="s">
        <v>1257</v>
      </c>
      <c r="B10" s="12">
        <v>0</v>
      </c>
      <c r="C10" s="123">
        <v>0</v>
      </c>
      <c r="D10" s="123">
        <v>0</v>
      </c>
      <c r="E10" s="123">
        <v>0</v>
      </c>
      <c r="F10" s="123">
        <v>0</v>
      </c>
      <c r="G10" s="123">
        <v>0</v>
      </c>
    </row>
    <row r="11" spans="1:8" x14ac:dyDescent="0.3">
      <c r="A11" s="124" t="s">
        <v>967</v>
      </c>
      <c r="B11" s="162">
        <f t="shared" ref="B11:G11" si="1">+B9-B10</f>
        <v>91</v>
      </c>
      <c r="C11" s="125">
        <f t="shared" si="1"/>
        <v>86607599.030000001</v>
      </c>
      <c r="D11" s="125">
        <f t="shared" si="1"/>
        <v>36073210.720000006</v>
      </c>
      <c r="E11" s="125">
        <f t="shared" si="1"/>
        <v>50534388.309999995</v>
      </c>
      <c r="F11" s="125">
        <f t="shared" si="1"/>
        <v>31720047.359999996</v>
      </c>
      <c r="G11" s="125">
        <f t="shared" si="1"/>
        <v>4353163.3600000003</v>
      </c>
    </row>
    <row r="12" spans="1:8" x14ac:dyDescent="0.3">
      <c r="A12" s="124"/>
      <c r="B12" s="124"/>
      <c r="C12" s="125"/>
      <c r="D12" s="125"/>
      <c r="E12" s="125"/>
      <c r="F12" s="125"/>
      <c r="G12" s="125"/>
    </row>
    <row r="17" spans="1:3" ht="28.8" x14ac:dyDescent="0.3">
      <c r="A17" s="124" t="s">
        <v>977</v>
      </c>
      <c r="B17" s="165" t="s">
        <v>1258</v>
      </c>
      <c r="C17" s="128"/>
    </row>
    <row r="18" spans="1:3" x14ac:dyDescent="0.3">
      <c r="A18" s="124" t="s">
        <v>972</v>
      </c>
      <c r="B18" s="124" t="s">
        <v>1259</v>
      </c>
      <c r="C18" s="123"/>
    </row>
    <row r="19" spans="1:3" x14ac:dyDescent="0.3">
      <c r="A19" s="126" t="s">
        <v>971</v>
      </c>
      <c r="B19" s="163">
        <v>15613903.039999999</v>
      </c>
      <c r="C19" s="123"/>
    </row>
    <row r="20" spans="1:3" x14ac:dyDescent="0.3">
      <c r="A20" s="126" t="s">
        <v>973</v>
      </c>
      <c r="B20" s="163">
        <v>14266958.25</v>
      </c>
      <c r="C20" s="123"/>
    </row>
    <row r="21" spans="1:3" x14ac:dyDescent="0.3">
      <c r="A21" s="126" t="s">
        <v>974</v>
      </c>
      <c r="B21" s="163">
        <v>666991.97</v>
      </c>
      <c r="C21" s="123"/>
    </row>
    <row r="22" spans="1:3" x14ac:dyDescent="0.3">
      <c r="A22" t="s">
        <v>975</v>
      </c>
      <c r="B22" s="163">
        <v>4509956.13</v>
      </c>
      <c r="C22" s="123"/>
    </row>
    <row r="23" spans="1:3" x14ac:dyDescent="0.3">
      <c r="A23" s="124" t="s">
        <v>978</v>
      </c>
      <c r="B23" s="164">
        <v>35057809.390000001</v>
      </c>
      <c r="C23" s="125"/>
    </row>
    <row r="24" spans="1:3" x14ac:dyDescent="0.3">
      <c r="B24" s="123"/>
      <c r="C24" s="123"/>
    </row>
    <row r="26" spans="1:3" x14ac:dyDescent="0.3">
      <c r="A26" s="125" t="s">
        <v>1261</v>
      </c>
    </row>
    <row r="27" spans="1:3" x14ac:dyDescent="0.3">
      <c r="A27" s="123" t="s">
        <v>976</v>
      </c>
      <c r="B27" s="12">
        <v>91</v>
      </c>
    </row>
    <row r="28" spans="1:3" x14ac:dyDescent="0.3">
      <c r="A28" s="127" t="s">
        <v>1363</v>
      </c>
      <c r="B28" s="12">
        <v>188</v>
      </c>
    </row>
    <row r="29" spans="1:3" ht="28.8" x14ac:dyDescent="0.3">
      <c r="A29" s="127" t="s">
        <v>1364</v>
      </c>
      <c r="B29" s="12">
        <v>7</v>
      </c>
    </row>
    <row r="30" spans="1:3" x14ac:dyDescent="0.3">
      <c r="A30" s="129" t="s">
        <v>1260</v>
      </c>
      <c r="B30" s="162">
        <f>SUM(B27:B29)</f>
        <v>286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  <pageSetUpPr fitToPage="1"/>
  </sheetPr>
  <dimension ref="A1:S289"/>
  <sheetViews>
    <sheetView tabSelected="1" zoomScaleNormal="100" workbookViewId="0">
      <pane ySplit="1" topLeftCell="A2" activePane="bottomLeft" state="frozen"/>
      <selection activeCell="A2" sqref="A2"/>
      <selection pane="bottomLeft" activeCell="A2" sqref="A2"/>
    </sheetView>
  </sheetViews>
  <sheetFormatPr baseColWidth="10" defaultRowHeight="14.4" x14ac:dyDescent="0.3"/>
  <cols>
    <col min="1" max="1" width="5" style="6" bestFit="1" customWidth="1"/>
    <col min="2" max="2" width="8.88671875" style="10" customWidth="1"/>
    <col min="3" max="3" width="39.88671875" customWidth="1"/>
    <col min="4" max="4" width="13.6640625" customWidth="1"/>
    <col min="5" max="5" width="20" customWidth="1"/>
    <col min="6" max="6" width="18.6640625" customWidth="1"/>
    <col min="7" max="7" width="11.6640625" style="9" customWidth="1"/>
    <col min="8" max="8" width="12.44140625" style="9" customWidth="1"/>
    <col min="9" max="9" width="14.88671875" customWidth="1"/>
    <col min="10" max="10" width="14.6640625" customWidth="1"/>
    <col min="11" max="11" width="14.109375" customWidth="1"/>
    <col min="12" max="12" width="13.6640625" style="14" customWidth="1"/>
    <col min="13" max="13" width="20" style="14" customWidth="1"/>
    <col min="14" max="14" width="16.109375" bestFit="1" customWidth="1"/>
    <col min="17" max="17" width="17.6640625" bestFit="1" customWidth="1"/>
  </cols>
  <sheetData>
    <row r="1" spans="1:13" ht="30.6" x14ac:dyDescent="0.3">
      <c r="A1" s="74" t="s">
        <v>122</v>
      </c>
      <c r="B1" s="74" t="s">
        <v>140</v>
      </c>
      <c r="C1" s="74" t="s">
        <v>142</v>
      </c>
      <c r="D1" s="74" t="s">
        <v>141</v>
      </c>
      <c r="E1" s="74" t="s">
        <v>147</v>
      </c>
      <c r="F1" s="74" t="s">
        <v>146</v>
      </c>
      <c r="G1" s="74" t="s">
        <v>144</v>
      </c>
      <c r="H1" s="74" t="s">
        <v>145</v>
      </c>
      <c r="I1" s="74" t="s">
        <v>149</v>
      </c>
      <c r="J1" s="76" t="s">
        <v>119</v>
      </c>
      <c r="K1" s="76" t="s">
        <v>120</v>
      </c>
      <c r="L1" s="77" t="s">
        <v>121</v>
      </c>
      <c r="M1" s="75" t="s">
        <v>143</v>
      </c>
    </row>
    <row r="2" spans="1:13" s="194" customFormat="1" ht="19.2" x14ac:dyDescent="0.3">
      <c r="A2" s="113">
        <v>1</v>
      </c>
      <c r="B2" s="115" t="s">
        <v>1354</v>
      </c>
      <c r="C2" s="79" t="s">
        <v>1361</v>
      </c>
      <c r="D2" s="79" t="s">
        <v>151</v>
      </c>
      <c r="E2" s="79" t="s">
        <v>198</v>
      </c>
      <c r="F2" s="79" t="s">
        <v>59</v>
      </c>
      <c r="G2" s="111">
        <v>43831</v>
      </c>
      <c r="H2" s="111">
        <v>44377</v>
      </c>
      <c r="I2" s="19">
        <v>795000</v>
      </c>
      <c r="J2" s="115">
        <v>0</v>
      </c>
      <c r="K2" s="79">
        <v>0</v>
      </c>
      <c r="L2" s="209">
        <v>0</v>
      </c>
      <c r="M2" s="79" t="s">
        <v>1360</v>
      </c>
    </row>
    <row r="3" spans="1:13" s="194" customFormat="1" ht="28.8" x14ac:dyDescent="0.3">
      <c r="A3" s="113">
        <v>2</v>
      </c>
      <c r="B3" s="115" t="s">
        <v>1353</v>
      </c>
      <c r="C3" s="79" t="s">
        <v>1359</v>
      </c>
      <c r="D3" s="79" t="s">
        <v>152</v>
      </c>
      <c r="E3" s="79" t="s">
        <v>198</v>
      </c>
      <c r="F3" s="79" t="s">
        <v>59</v>
      </c>
      <c r="G3" s="111">
        <v>44136</v>
      </c>
      <c r="H3" s="111">
        <v>44347</v>
      </c>
      <c r="I3" s="19">
        <v>490000</v>
      </c>
      <c r="J3" s="115">
        <v>0</v>
      </c>
      <c r="K3" s="79">
        <v>0</v>
      </c>
      <c r="L3" s="209">
        <v>0</v>
      </c>
      <c r="M3" s="79" t="s">
        <v>1360</v>
      </c>
    </row>
    <row r="4" spans="1:13" s="194" customFormat="1" ht="48" x14ac:dyDescent="0.3">
      <c r="A4" s="113">
        <v>3</v>
      </c>
      <c r="B4" s="115" t="s">
        <v>1352</v>
      </c>
      <c r="C4" s="79" t="s">
        <v>1357</v>
      </c>
      <c r="D4" s="79" t="s">
        <v>152</v>
      </c>
      <c r="E4" s="79" t="s">
        <v>198</v>
      </c>
      <c r="F4" s="79" t="s">
        <v>59</v>
      </c>
      <c r="G4" s="111">
        <v>44136</v>
      </c>
      <c r="H4" s="111">
        <v>44347</v>
      </c>
      <c r="I4" s="19">
        <v>795000</v>
      </c>
      <c r="J4" s="115">
        <v>0</v>
      </c>
      <c r="K4" s="79">
        <v>0</v>
      </c>
      <c r="L4" s="209">
        <v>0</v>
      </c>
      <c r="M4" s="79" t="s">
        <v>1358</v>
      </c>
    </row>
    <row r="5" spans="1:13" s="194" customFormat="1" ht="19.2" x14ac:dyDescent="0.3">
      <c r="A5" s="113">
        <v>4</v>
      </c>
      <c r="B5" s="115" t="s">
        <v>1351</v>
      </c>
      <c r="C5" s="79" t="s">
        <v>1355</v>
      </c>
      <c r="D5" s="79" t="s">
        <v>334</v>
      </c>
      <c r="E5" s="79" t="s">
        <v>170</v>
      </c>
      <c r="F5" s="79" t="s">
        <v>308</v>
      </c>
      <c r="G5" s="111">
        <v>44075</v>
      </c>
      <c r="H5" s="111">
        <v>44530</v>
      </c>
      <c r="I5" s="19">
        <v>250000</v>
      </c>
      <c r="J5" s="115">
        <v>0</v>
      </c>
      <c r="K5" s="79">
        <v>0</v>
      </c>
      <c r="L5" s="209">
        <v>0</v>
      </c>
      <c r="M5" s="79" t="s">
        <v>1356</v>
      </c>
    </row>
    <row r="6" spans="1:13" s="194" customFormat="1" ht="38.4" x14ac:dyDescent="0.3">
      <c r="A6" s="113">
        <v>5</v>
      </c>
      <c r="B6" s="115" t="s">
        <v>1348</v>
      </c>
      <c r="C6" s="79" t="s">
        <v>1349</v>
      </c>
      <c r="D6" s="79" t="s">
        <v>334</v>
      </c>
      <c r="E6" s="79" t="s">
        <v>170</v>
      </c>
      <c r="F6" s="79" t="s">
        <v>342</v>
      </c>
      <c r="G6" s="111">
        <v>44136</v>
      </c>
      <c r="H6" s="111">
        <v>44165</v>
      </c>
      <c r="I6" s="19">
        <v>464788.73</v>
      </c>
      <c r="J6" s="115">
        <v>0</v>
      </c>
      <c r="K6" s="79">
        <v>0</v>
      </c>
      <c r="L6" s="209">
        <v>0</v>
      </c>
      <c r="M6" s="79" t="s">
        <v>1350</v>
      </c>
    </row>
    <row r="7" spans="1:13" s="194" customFormat="1" ht="19.2" x14ac:dyDescent="0.3">
      <c r="A7" s="113">
        <v>6</v>
      </c>
      <c r="B7" s="115" t="s">
        <v>1346</v>
      </c>
      <c r="C7" s="79" t="s">
        <v>1347</v>
      </c>
      <c r="D7" s="79" t="s">
        <v>151</v>
      </c>
      <c r="E7" s="79" t="s">
        <v>170</v>
      </c>
      <c r="F7" s="79" t="s">
        <v>342</v>
      </c>
      <c r="G7" s="111">
        <v>44159</v>
      </c>
      <c r="H7" s="111">
        <v>44182</v>
      </c>
      <c r="I7" s="19">
        <v>0</v>
      </c>
      <c r="J7" s="115">
        <v>0</v>
      </c>
      <c r="K7" s="79">
        <v>0</v>
      </c>
      <c r="L7" s="209">
        <v>0</v>
      </c>
      <c r="M7" s="79" t="s">
        <v>1161</v>
      </c>
    </row>
    <row r="8" spans="1:13" s="194" customFormat="1" ht="19.2" x14ac:dyDescent="0.3">
      <c r="A8" s="113">
        <v>7</v>
      </c>
      <c r="B8" s="115" t="s">
        <v>1344</v>
      </c>
      <c r="C8" s="79" t="s">
        <v>1345</v>
      </c>
      <c r="D8" s="79" t="s">
        <v>151</v>
      </c>
      <c r="E8" s="79" t="s">
        <v>170</v>
      </c>
      <c r="F8" s="79" t="s">
        <v>342</v>
      </c>
      <c r="G8" s="111">
        <v>44152</v>
      </c>
      <c r="H8" s="111">
        <v>44175</v>
      </c>
      <c r="I8" s="19">
        <v>0</v>
      </c>
      <c r="J8" s="115">
        <v>0</v>
      </c>
      <c r="K8" s="79">
        <v>0</v>
      </c>
      <c r="L8" s="209">
        <v>0</v>
      </c>
      <c r="M8" s="79" t="s">
        <v>1161</v>
      </c>
    </row>
    <row r="9" spans="1:13" s="194" customFormat="1" ht="19.2" x14ac:dyDescent="0.3">
      <c r="A9" s="113">
        <v>8</v>
      </c>
      <c r="B9" s="115" t="s">
        <v>1342</v>
      </c>
      <c r="C9" s="79" t="s">
        <v>1343</v>
      </c>
      <c r="D9" s="79" t="s">
        <v>151</v>
      </c>
      <c r="E9" s="79" t="s">
        <v>170</v>
      </c>
      <c r="F9" s="79" t="s">
        <v>342</v>
      </c>
      <c r="G9" s="111">
        <v>44140</v>
      </c>
      <c r="H9" s="111">
        <v>44166</v>
      </c>
      <c r="I9" s="19">
        <v>0</v>
      </c>
      <c r="J9" s="115">
        <v>0</v>
      </c>
      <c r="K9" s="79">
        <v>0</v>
      </c>
      <c r="L9" s="209">
        <v>0</v>
      </c>
      <c r="M9" s="79" t="s">
        <v>1161</v>
      </c>
    </row>
    <row r="10" spans="1:13" s="194" customFormat="1" ht="28.8" x14ac:dyDescent="0.3">
      <c r="A10" s="113">
        <v>9</v>
      </c>
      <c r="B10" s="115" t="s">
        <v>1338</v>
      </c>
      <c r="C10" s="79" t="s">
        <v>1339</v>
      </c>
      <c r="D10" s="79" t="s">
        <v>152</v>
      </c>
      <c r="E10" s="79" t="s">
        <v>161</v>
      </c>
      <c r="F10" s="79" t="s">
        <v>1340</v>
      </c>
      <c r="G10" s="111">
        <v>44082</v>
      </c>
      <c r="H10" s="111">
        <v>44439</v>
      </c>
      <c r="I10" s="19">
        <v>165300</v>
      </c>
      <c r="J10" s="115">
        <v>0</v>
      </c>
      <c r="K10" s="79">
        <v>0</v>
      </c>
      <c r="L10" s="209">
        <v>0</v>
      </c>
      <c r="M10" s="79" t="s">
        <v>1341</v>
      </c>
    </row>
    <row r="11" spans="1:13" ht="54.9" customHeight="1" x14ac:dyDescent="0.3">
      <c r="A11" s="113">
        <v>10</v>
      </c>
      <c r="B11" s="94" t="s">
        <v>801</v>
      </c>
      <c r="C11" s="115" t="s">
        <v>803</v>
      </c>
      <c r="D11" s="79" t="s">
        <v>334</v>
      </c>
      <c r="E11" s="79" t="s">
        <v>256</v>
      </c>
      <c r="F11" s="79" t="s">
        <v>805</v>
      </c>
      <c r="G11" s="79" t="s">
        <v>766</v>
      </c>
      <c r="H11" s="79" t="s">
        <v>580</v>
      </c>
      <c r="I11" s="19">
        <v>700000</v>
      </c>
      <c r="J11" s="19">
        <v>0</v>
      </c>
      <c r="K11" s="19">
        <v>0</v>
      </c>
      <c r="L11" s="118">
        <f>+J11-K11</f>
        <v>0</v>
      </c>
      <c r="M11" s="79" t="s">
        <v>808</v>
      </c>
    </row>
    <row r="12" spans="1:13" ht="54.9" customHeight="1" x14ac:dyDescent="0.3">
      <c r="A12" s="113">
        <v>11</v>
      </c>
      <c r="B12" s="94" t="s">
        <v>802</v>
      </c>
      <c r="C12" s="115" t="s">
        <v>804</v>
      </c>
      <c r="D12" s="79" t="s">
        <v>151</v>
      </c>
      <c r="E12" s="79" t="s">
        <v>170</v>
      </c>
      <c r="F12" s="79" t="s">
        <v>342</v>
      </c>
      <c r="G12" s="79" t="s">
        <v>806</v>
      </c>
      <c r="H12" s="79" t="s">
        <v>807</v>
      </c>
      <c r="I12" s="19">
        <v>0</v>
      </c>
      <c r="J12" s="19">
        <v>0</v>
      </c>
      <c r="K12" s="19">
        <v>0</v>
      </c>
      <c r="L12" s="118">
        <f t="shared" ref="L12:L75" si="0">+J12-K12</f>
        <v>0</v>
      </c>
      <c r="M12" s="79" t="s">
        <v>176</v>
      </c>
    </row>
    <row r="13" spans="1:13" ht="54.9" customHeight="1" x14ac:dyDescent="0.3">
      <c r="A13" s="113">
        <v>12</v>
      </c>
      <c r="B13" s="94" t="s">
        <v>779</v>
      </c>
      <c r="C13" s="148" t="s">
        <v>780</v>
      </c>
      <c r="D13" s="79" t="s">
        <v>152</v>
      </c>
      <c r="E13" s="149" t="s">
        <v>162</v>
      </c>
      <c r="F13" s="149" t="s">
        <v>13</v>
      </c>
      <c r="G13" s="149" t="s">
        <v>723</v>
      </c>
      <c r="H13" s="150">
        <v>44195</v>
      </c>
      <c r="I13" s="17">
        <v>87120</v>
      </c>
      <c r="J13" s="17">
        <v>66120</v>
      </c>
      <c r="K13" s="17">
        <v>66120</v>
      </c>
      <c r="L13" s="118">
        <f t="shared" si="0"/>
        <v>0</v>
      </c>
      <c r="M13" s="149" t="s">
        <v>781</v>
      </c>
    </row>
    <row r="14" spans="1:13" ht="54.9" customHeight="1" x14ac:dyDescent="0.3">
      <c r="A14" s="113">
        <v>13</v>
      </c>
      <c r="B14" s="94" t="s">
        <v>782</v>
      </c>
      <c r="C14" s="114" t="s">
        <v>783</v>
      </c>
      <c r="D14" s="79" t="s">
        <v>151</v>
      </c>
      <c r="E14" s="1" t="s">
        <v>163</v>
      </c>
      <c r="F14" s="1" t="s">
        <v>784</v>
      </c>
      <c r="G14" s="1" t="s">
        <v>786</v>
      </c>
      <c r="H14" s="1" t="s">
        <v>787</v>
      </c>
      <c r="I14" s="19">
        <v>960000</v>
      </c>
      <c r="J14" s="54">
        <v>0</v>
      </c>
      <c r="K14" s="54">
        <v>0</v>
      </c>
      <c r="L14" s="118">
        <f t="shared" si="0"/>
        <v>0</v>
      </c>
      <c r="M14" s="1" t="s">
        <v>234</v>
      </c>
    </row>
    <row r="15" spans="1:13" ht="54.9" customHeight="1" x14ac:dyDescent="0.3">
      <c r="A15" s="113">
        <v>14</v>
      </c>
      <c r="B15" s="94" t="s">
        <v>788</v>
      </c>
      <c r="C15" s="114" t="s">
        <v>789</v>
      </c>
      <c r="D15" s="79" t="s">
        <v>151</v>
      </c>
      <c r="E15" s="1" t="s">
        <v>170</v>
      </c>
      <c r="F15" s="1" t="s">
        <v>342</v>
      </c>
      <c r="G15" s="1" t="s">
        <v>785</v>
      </c>
      <c r="H15" s="1" t="s">
        <v>790</v>
      </c>
      <c r="I15" s="19">
        <v>0</v>
      </c>
      <c r="J15" s="54">
        <v>0</v>
      </c>
      <c r="K15" s="54">
        <v>0</v>
      </c>
      <c r="L15" s="118">
        <f t="shared" si="0"/>
        <v>0</v>
      </c>
      <c r="M15" s="1" t="s">
        <v>176</v>
      </c>
    </row>
    <row r="16" spans="1:13" ht="54.9" customHeight="1" x14ac:dyDescent="0.3">
      <c r="A16" s="113">
        <v>15</v>
      </c>
      <c r="B16" s="94" t="s">
        <v>791</v>
      </c>
      <c r="C16" s="114" t="s">
        <v>792</v>
      </c>
      <c r="D16" s="79" t="s">
        <v>151</v>
      </c>
      <c r="E16" s="1" t="s">
        <v>170</v>
      </c>
      <c r="F16" s="1" t="s">
        <v>342</v>
      </c>
      <c r="G16" s="1" t="s">
        <v>793</v>
      </c>
      <c r="H16" s="1" t="s">
        <v>794</v>
      </c>
      <c r="I16" s="19">
        <v>0</v>
      </c>
      <c r="J16" s="54">
        <v>0</v>
      </c>
      <c r="K16" s="54">
        <v>0</v>
      </c>
      <c r="L16" s="118">
        <f t="shared" si="0"/>
        <v>0</v>
      </c>
      <c r="M16" s="1" t="s">
        <v>176</v>
      </c>
    </row>
    <row r="17" spans="1:13" ht="54.9" customHeight="1" x14ac:dyDescent="0.3">
      <c r="A17" s="113">
        <v>16</v>
      </c>
      <c r="B17" s="94" t="s">
        <v>795</v>
      </c>
      <c r="C17" s="114" t="s">
        <v>796</v>
      </c>
      <c r="D17" s="79" t="s">
        <v>151</v>
      </c>
      <c r="E17" s="1" t="s">
        <v>171</v>
      </c>
      <c r="F17" s="1" t="s">
        <v>12</v>
      </c>
      <c r="G17" s="1" t="s">
        <v>797</v>
      </c>
      <c r="H17" s="1" t="s">
        <v>798</v>
      </c>
      <c r="I17" s="19">
        <v>950000</v>
      </c>
      <c r="J17" s="54">
        <v>0</v>
      </c>
      <c r="K17" s="54">
        <v>0</v>
      </c>
      <c r="L17" s="118">
        <f t="shared" si="0"/>
        <v>0</v>
      </c>
      <c r="M17" s="1" t="s">
        <v>234</v>
      </c>
    </row>
    <row r="18" spans="1:13" ht="54.9" customHeight="1" x14ac:dyDescent="0.3">
      <c r="A18" s="113">
        <v>17</v>
      </c>
      <c r="B18" s="94" t="s">
        <v>799</v>
      </c>
      <c r="C18" s="114" t="s">
        <v>800</v>
      </c>
      <c r="D18" s="79" t="s">
        <v>151</v>
      </c>
      <c r="E18" s="1" t="s">
        <v>170</v>
      </c>
      <c r="F18" s="1" t="s">
        <v>342</v>
      </c>
      <c r="G18" s="1" t="s">
        <v>793</v>
      </c>
      <c r="H18" s="1" t="s">
        <v>794</v>
      </c>
      <c r="I18" s="19">
        <v>0</v>
      </c>
      <c r="J18" s="54">
        <v>0</v>
      </c>
      <c r="K18" s="54">
        <v>0</v>
      </c>
      <c r="L18" s="118">
        <f t="shared" si="0"/>
        <v>0</v>
      </c>
      <c r="M18" s="97" t="s">
        <v>234</v>
      </c>
    </row>
    <row r="19" spans="1:13" ht="54.9" customHeight="1" x14ac:dyDescent="0.3">
      <c r="A19" s="113">
        <v>18</v>
      </c>
      <c r="B19" s="94" t="s">
        <v>732</v>
      </c>
      <c r="C19" s="114" t="s">
        <v>744</v>
      </c>
      <c r="D19" s="79" t="s">
        <v>151</v>
      </c>
      <c r="E19" s="1" t="s">
        <v>162</v>
      </c>
      <c r="F19" s="1" t="s">
        <v>190</v>
      </c>
      <c r="G19" s="1" t="s">
        <v>762</v>
      </c>
      <c r="H19" s="1" t="s">
        <v>763</v>
      </c>
      <c r="I19" s="31">
        <v>2232440</v>
      </c>
      <c r="J19" s="19">
        <v>0</v>
      </c>
      <c r="K19" s="19">
        <v>60000</v>
      </c>
      <c r="L19" s="118">
        <f t="shared" si="0"/>
        <v>-60000</v>
      </c>
      <c r="M19" s="1" t="s">
        <v>234</v>
      </c>
    </row>
    <row r="20" spans="1:13" ht="54.9" customHeight="1" x14ac:dyDescent="0.3">
      <c r="A20" s="113">
        <v>19</v>
      </c>
      <c r="B20" s="94" t="s">
        <v>733</v>
      </c>
      <c r="C20" s="114" t="s">
        <v>745</v>
      </c>
      <c r="D20" s="79" t="s">
        <v>151</v>
      </c>
      <c r="E20" s="1" t="s">
        <v>163</v>
      </c>
      <c r="F20" s="1" t="s">
        <v>112</v>
      </c>
      <c r="G20" s="1" t="s">
        <v>764</v>
      </c>
      <c r="H20" s="1" t="s">
        <v>765</v>
      </c>
      <c r="I20" s="19">
        <v>1200000</v>
      </c>
      <c r="J20" s="19">
        <v>0</v>
      </c>
      <c r="K20" s="19">
        <v>0</v>
      </c>
      <c r="L20" s="118">
        <f t="shared" si="0"/>
        <v>0</v>
      </c>
      <c r="M20" s="1" t="s">
        <v>234</v>
      </c>
    </row>
    <row r="21" spans="1:13" ht="54.9" customHeight="1" x14ac:dyDescent="0.3">
      <c r="A21" s="113">
        <v>20</v>
      </c>
      <c r="B21" s="94" t="s">
        <v>734</v>
      </c>
      <c r="C21" s="114" t="s">
        <v>746</v>
      </c>
      <c r="D21" s="79" t="s">
        <v>151</v>
      </c>
      <c r="E21" s="1" t="s">
        <v>162</v>
      </c>
      <c r="F21" s="1" t="s">
        <v>301</v>
      </c>
      <c r="G21" s="1" t="s">
        <v>766</v>
      </c>
      <c r="H21" s="1" t="s">
        <v>767</v>
      </c>
      <c r="I21" s="35">
        <v>276120</v>
      </c>
      <c r="J21" s="17">
        <v>138060</v>
      </c>
      <c r="K21" s="17">
        <v>41674.89</v>
      </c>
      <c r="L21" s="118">
        <f t="shared" si="0"/>
        <v>96385.11</v>
      </c>
      <c r="M21" s="1" t="s">
        <v>776</v>
      </c>
    </row>
    <row r="22" spans="1:13" ht="54.9" customHeight="1" x14ac:dyDescent="0.3">
      <c r="A22" s="113">
        <v>21</v>
      </c>
      <c r="B22" s="94" t="s">
        <v>735</v>
      </c>
      <c r="C22" s="114" t="s">
        <v>747</v>
      </c>
      <c r="D22" s="79" t="s">
        <v>334</v>
      </c>
      <c r="E22" s="1" t="s">
        <v>170</v>
      </c>
      <c r="F22" s="1" t="s">
        <v>308</v>
      </c>
      <c r="G22" s="1" t="s">
        <v>440</v>
      </c>
      <c r="H22" s="1" t="s">
        <v>679</v>
      </c>
      <c r="I22" s="22">
        <v>375000</v>
      </c>
      <c r="J22" s="19">
        <v>0</v>
      </c>
      <c r="K22" s="19">
        <v>0</v>
      </c>
      <c r="L22" s="118">
        <f t="shared" si="0"/>
        <v>0</v>
      </c>
      <c r="M22" s="1" t="s">
        <v>777</v>
      </c>
    </row>
    <row r="23" spans="1:13" ht="54.9" customHeight="1" x14ac:dyDescent="0.3">
      <c r="A23" s="113">
        <v>22</v>
      </c>
      <c r="B23" s="94" t="s">
        <v>736</v>
      </c>
      <c r="C23" s="114" t="s">
        <v>748</v>
      </c>
      <c r="D23" s="79" t="s">
        <v>151</v>
      </c>
      <c r="E23" s="1" t="s">
        <v>170</v>
      </c>
      <c r="F23" s="1" t="s">
        <v>342</v>
      </c>
      <c r="G23" s="1" t="s">
        <v>768</v>
      </c>
      <c r="H23" s="1" t="s">
        <v>769</v>
      </c>
      <c r="I23" s="22">
        <v>0</v>
      </c>
      <c r="J23" s="19">
        <v>0</v>
      </c>
      <c r="K23" s="19">
        <v>0</v>
      </c>
      <c r="L23" s="118">
        <f t="shared" si="0"/>
        <v>0</v>
      </c>
      <c r="M23" s="1" t="s">
        <v>176</v>
      </c>
    </row>
    <row r="24" spans="1:13" ht="54.9" customHeight="1" x14ac:dyDescent="0.3">
      <c r="A24" s="113">
        <v>23</v>
      </c>
      <c r="B24" s="94" t="s">
        <v>741</v>
      </c>
      <c r="C24" s="114" t="s">
        <v>755</v>
      </c>
      <c r="D24" s="79" t="s">
        <v>334</v>
      </c>
      <c r="E24" s="1" t="s">
        <v>161</v>
      </c>
      <c r="F24" s="1" t="s">
        <v>353</v>
      </c>
      <c r="G24" s="1" t="s">
        <v>200</v>
      </c>
      <c r="H24" s="1" t="s">
        <v>770</v>
      </c>
      <c r="I24" s="22">
        <v>1969487.48</v>
      </c>
      <c r="J24" s="19">
        <v>160820.35</v>
      </c>
      <c r="K24" s="19">
        <v>240080.48</v>
      </c>
      <c r="L24" s="118">
        <f t="shared" si="0"/>
        <v>-79260.13</v>
      </c>
      <c r="M24" s="1" t="s">
        <v>778</v>
      </c>
    </row>
    <row r="25" spans="1:13" ht="54.9" customHeight="1" x14ac:dyDescent="0.3">
      <c r="A25" s="113">
        <v>24</v>
      </c>
      <c r="B25" s="94" t="s">
        <v>742</v>
      </c>
      <c r="C25" s="114" t="s">
        <v>756</v>
      </c>
      <c r="D25" s="79" t="s">
        <v>152</v>
      </c>
      <c r="E25" s="1" t="s">
        <v>183</v>
      </c>
      <c r="F25" s="1" t="s">
        <v>107</v>
      </c>
      <c r="G25" s="1" t="s">
        <v>602</v>
      </c>
      <c r="H25" s="1" t="s">
        <v>773</v>
      </c>
      <c r="I25" s="22">
        <v>3171000</v>
      </c>
      <c r="J25" s="19">
        <v>0</v>
      </c>
      <c r="K25" s="19">
        <v>92400.07</v>
      </c>
      <c r="L25" s="118">
        <f t="shared" si="0"/>
        <v>-92400.07</v>
      </c>
      <c r="M25" s="1" t="s">
        <v>351</v>
      </c>
    </row>
    <row r="26" spans="1:13" ht="54.9" customHeight="1" x14ac:dyDescent="0.3">
      <c r="A26" s="113">
        <v>25</v>
      </c>
      <c r="B26" s="94" t="s">
        <v>683</v>
      </c>
      <c r="C26" s="114" t="s">
        <v>698</v>
      </c>
      <c r="D26" s="79" t="s">
        <v>151</v>
      </c>
      <c r="E26" s="1" t="s">
        <v>264</v>
      </c>
      <c r="F26" s="1" t="s">
        <v>207</v>
      </c>
      <c r="G26" s="1" t="s">
        <v>718</v>
      </c>
      <c r="H26" s="1" t="s">
        <v>724</v>
      </c>
      <c r="I26" s="22">
        <v>77000</v>
      </c>
      <c r="J26" s="19">
        <v>627992.98</v>
      </c>
      <c r="K26" s="19">
        <v>110384.98</v>
      </c>
      <c r="L26" s="118">
        <f t="shared" si="0"/>
        <v>517608</v>
      </c>
      <c r="M26" s="1" t="s">
        <v>712</v>
      </c>
    </row>
    <row r="27" spans="1:13" ht="54.9" customHeight="1" x14ac:dyDescent="0.3">
      <c r="A27" s="113">
        <v>26</v>
      </c>
      <c r="B27" s="94" t="s">
        <v>684</v>
      </c>
      <c r="C27" s="114" t="s">
        <v>699</v>
      </c>
      <c r="D27" s="79" t="s">
        <v>151</v>
      </c>
      <c r="E27" s="1" t="s">
        <v>170</v>
      </c>
      <c r="F27" s="1" t="s">
        <v>342</v>
      </c>
      <c r="G27" s="1" t="s">
        <v>602</v>
      </c>
      <c r="H27" s="1" t="s">
        <v>497</v>
      </c>
      <c r="I27" s="22">
        <v>114285.71</v>
      </c>
      <c r="J27" s="19">
        <v>78000</v>
      </c>
      <c r="K27" s="19">
        <v>0</v>
      </c>
      <c r="L27" s="118">
        <f t="shared" si="0"/>
        <v>78000</v>
      </c>
      <c r="M27" s="1" t="s">
        <v>713</v>
      </c>
    </row>
    <row r="28" spans="1:13" ht="54.9" customHeight="1" x14ac:dyDescent="0.3">
      <c r="A28" s="113">
        <v>27</v>
      </c>
      <c r="B28" s="94" t="s">
        <v>685</v>
      </c>
      <c r="C28" s="114" t="s">
        <v>700</v>
      </c>
      <c r="D28" s="79" t="s">
        <v>151</v>
      </c>
      <c r="E28" s="1" t="s">
        <v>170</v>
      </c>
      <c r="F28" s="1" t="s">
        <v>342</v>
      </c>
      <c r="G28" s="1" t="s">
        <v>719</v>
      </c>
      <c r="H28" s="1" t="s">
        <v>350</v>
      </c>
      <c r="I28" s="22">
        <v>280285.7</v>
      </c>
      <c r="J28" s="19">
        <v>0</v>
      </c>
      <c r="K28" s="19">
        <v>10000</v>
      </c>
      <c r="L28" s="118">
        <f t="shared" si="0"/>
        <v>-10000</v>
      </c>
      <c r="M28" s="1" t="s">
        <v>390</v>
      </c>
    </row>
    <row r="29" spans="1:13" ht="54.9" customHeight="1" x14ac:dyDescent="0.3">
      <c r="A29" s="113">
        <v>28</v>
      </c>
      <c r="B29" s="94" t="s">
        <v>686</v>
      </c>
      <c r="C29" s="114" t="s">
        <v>701</v>
      </c>
      <c r="D29" s="79" t="s">
        <v>334</v>
      </c>
      <c r="E29" s="1" t="s">
        <v>170</v>
      </c>
      <c r="F29" s="1" t="s">
        <v>342</v>
      </c>
      <c r="G29" s="1" t="s">
        <v>720</v>
      </c>
      <c r="H29" s="1" t="s">
        <v>497</v>
      </c>
      <c r="I29" s="22">
        <v>320000</v>
      </c>
      <c r="J29" s="19">
        <v>0</v>
      </c>
      <c r="K29" s="19">
        <v>115000</v>
      </c>
      <c r="L29" s="118">
        <f t="shared" si="0"/>
        <v>-115000</v>
      </c>
      <c r="M29" s="1" t="s">
        <v>714</v>
      </c>
    </row>
    <row r="30" spans="1:13" ht="54.9" customHeight="1" x14ac:dyDescent="0.3">
      <c r="A30" s="113">
        <v>29</v>
      </c>
      <c r="B30" s="94" t="s">
        <v>687</v>
      </c>
      <c r="C30" s="114" t="s">
        <v>702</v>
      </c>
      <c r="D30" s="79" t="s">
        <v>152</v>
      </c>
      <c r="E30" s="1" t="s">
        <v>162</v>
      </c>
      <c r="F30" s="1" t="s">
        <v>285</v>
      </c>
      <c r="G30" s="1" t="s">
        <v>602</v>
      </c>
      <c r="H30" s="1" t="s">
        <v>725</v>
      </c>
      <c r="I30" s="22">
        <v>645000</v>
      </c>
      <c r="J30" s="19">
        <v>320593.32</v>
      </c>
      <c r="K30" s="19">
        <v>27218.37</v>
      </c>
      <c r="L30" s="118">
        <f t="shared" si="0"/>
        <v>293374.95</v>
      </c>
      <c r="M30" s="97" t="s">
        <v>940</v>
      </c>
    </row>
    <row r="31" spans="1:13" ht="54.9" customHeight="1" x14ac:dyDescent="0.3">
      <c r="A31" s="113">
        <v>30</v>
      </c>
      <c r="B31" s="94" t="s">
        <v>688</v>
      </c>
      <c r="C31" s="114" t="s">
        <v>703</v>
      </c>
      <c r="D31" s="79" t="s">
        <v>151</v>
      </c>
      <c r="E31" s="1" t="s">
        <v>170</v>
      </c>
      <c r="F31" s="1" t="s">
        <v>342</v>
      </c>
      <c r="G31" s="1" t="s">
        <v>602</v>
      </c>
      <c r="H31" s="1" t="s">
        <v>726</v>
      </c>
      <c r="I31" s="22">
        <v>0</v>
      </c>
      <c r="J31" s="135">
        <v>0</v>
      </c>
      <c r="K31" s="19">
        <v>0</v>
      </c>
      <c r="L31" s="118">
        <f t="shared" si="0"/>
        <v>0</v>
      </c>
      <c r="M31" s="1" t="s">
        <v>176</v>
      </c>
    </row>
    <row r="32" spans="1:13" ht="54.9" customHeight="1" x14ac:dyDescent="0.3">
      <c r="A32" s="113">
        <v>31</v>
      </c>
      <c r="B32" s="94" t="s">
        <v>689</v>
      </c>
      <c r="C32" s="114" t="s">
        <v>704</v>
      </c>
      <c r="D32" s="79" t="s">
        <v>151</v>
      </c>
      <c r="E32" s="1" t="s">
        <v>170</v>
      </c>
      <c r="F32" s="1" t="s">
        <v>342</v>
      </c>
      <c r="G32" s="1" t="s">
        <v>602</v>
      </c>
      <c r="H32" s="1" t="s">
        <v>726</v>
      </c>
      <c r="I32" s="22">
        <v>0</v>
      </c>
      <c r="J32" s="135">
        <v>0</v>
      </c>
      <c r="K32" s="19">
        <v>0</v>
      </c>
      <c r="L32" s="118">
        <f t="shared" si="0"/>
        <v>0</v>
      </c>
      <c r="M32" s="1" t="s">
        <v>176</v>
      </c>
    </row>
    <row r="33" spans="1:13" ht="54.9" customHeight="1" x14ac:dyDescent="0.3">
      <c r="A33" s="113">
        <v>32</v>
      </c>
      <c r="B33" s="94" t="s">
        <v>691</v>
      </c>
      <c r="C33" s="114" t="s">
        <v>705</v>
      </c>
      <c r="D33" s="79" t="s">
        <v>334</v>
      </c>
      <c r="E33" s="1" t="s">
        <v>170</v>
      </c>
      <c r="F33" s="1" t="s">
        <v>342</v>
      </c>
      <c r="G33" s="1" t="s">
        <v>602</v>
      </c>
      <c r="H33" s="1" t="s">
        <v>580</v>
      </c>
      <c r="I33" s="22">
        <v>998957.75</v>
      </c>
      <c r="J33" s="19">
        <v>199791.55</v>
      </c>
      <c r="K33" s="19">
        <v>167939.55</v>
      </c>
      <c r="L33" s="118">
        <f t="shared" si="0"/>
        <v>31852</v>
      </c>
      <c r="M33" s="1" t="s">
        <v>715</v>
      </c>
    </row>
    <row r="34" spans="1:13" ht="54.9" customHeight="1" x14ac:dyDescent="0.3">
      <c r="A34" s="113">
        <v>33</v>
      </c>
      <c r="B34" s="94" t="s">
        <v>692</v>
      </c>
      <c r="C34" s="114" t="s">
        <v>706</v>
      </c>
      <c r="D34" s="79" t="s">
        <v>151</v>
      </c>
      <c r="E34" s="1" t="s">
        <v>198</v>
      </c>
      <c r="F34" s="1" t="s">
        <v>59</v>
      </c>
      <c r="G34" s="1" t="s">
        <v>722</v>
      </c>
      <c r="H34" s="1" t="s">
        <v>728</v>
      </c>
      <c r="I34" s="22">
        <v>795000</v>
      </c>
      <c r="J34" s="19">
        <v>0</v>
      </c>
      <c r="K34" s="19">
        <v>233514.35</v>
      </c>
      <c r="L34" s="118">
        <f t="shared" si="0"/>
        <v>-233514.35</v>
      </c>
      <c r="M34" s="1" t="s">
        <v>248</v>
      </c>
    </row>
    <row r="35" spans="1:13" ht="54.9" customHeight="1" x14ac:dyDescent="0.3">
      <c r="A35" s="113">
        <v>34</v>
      </c>
      <c r="B35" s="94" t="s">
        <v>693</v>
      </c>
      <c r="C35" s="114" t="s">
        <v>707</v>
      </c>
      <c r="D35" s="79" t="s">
        <v>151</v>
      </c>
      <c r="E35" s="1" t="s">
        <v>170</v>
      </c>
      <c r="F35" s="1" t="s">
        <v>342</v>
      </c>
      <c r="G35" s="1" t="s">
        <v>387</v>
      </c>
      <c r="H35" s="1" t="s">
        <v>729</v>
      </c>
      <c r="I35" s="22">
        <v>0</v>
      </c>
      <c r="J35" s="135">
        <v>0</v>
      </c>
      <c r="K35" s="19">
        <v>0</v>
      </c>
      <c r="L35" s="118">
        <f t="shared" si="0"/>
        <v>0</v>
      </c>
      <c r="M35" s="1" t="s">
        <v>176</v>
      </c>
    </row>
    <row r="36" spans="1:13" ht="54.9" customHeight="1" x14ac:dyDescent="0.3">
      <c r="A36" s="113">
        <v>35</v>
      </c>
      <c r="B36" s="94" t="s">
        <v>694</v>
      </c>
      <c r="C36" s="114" t="s">
        <v>708</v>
      </c>
      <c r="D36" s="79" t="s">
        <v>334</v>
      </c>
      <c r="E36" s="1" t="s">
        <v>170</v>
      </c>
      <c r="F36" s="1" t="s">
        <v>342</v>
      </c>
      <c r="G36" s="1" t="s">
        <v>722</v>
      </c>
      <c r="H36" s="1" t="s">
        <v>539</v>
      </c>
      <c r="I36" s="22">
        <v>736619.72</v>
      </c>
      <c r="J36" s="19">
        <v>0</v>
      </c>
      <c r="K36" s="19">
        <v>140262.42000000001</v>
      </c>
      <c r="L36" s="118">
        <f t="shared" si="0"/>
        <v>-140262.42000000001</v>
      </c>
      <c r="M36" s="1" t="s">
        <v>716</v>
      </c>
    </row>
    <row r="37" spans="1:13" ht="54.9" customHeight="1" x14ac:dyDescent="0.3">
      <c r="A37" s="113">
        <v>36</v>
      </c>
      <c r="B37" s="94" t="s">
        <v>695</v>
      </c>
      <c r="C37" s="114" t="s">
        <v>709</v>
      </c>
      <c r="D37" s="79" t="s">
        <v>334</v>
      </c>
      <c r="E37" s="1" t="s">
        <v>162</v>
      </c>
      <c r="F37" s="1" t="s">
        <v>14</v>
      </c>
      <c r="G37" s="1" t="s">
        <v>387</v>
      </c>
      <c r="H37" s="1" t="s">
        <v>350</v>
      </c>
      <c r="I37" s="22">
        <v>2232440</v>
      </c>
      <c r="J37" s="19">
        <v>558110</v>
      </c>
      <c r="K37" s="19">
        <v>1186582.51</v>
      </c>
      <c r="L37" s="118">
        <f t="shared" si="0"/>
        <v>-628472.51</v>
      </c>
      <c r="M37" s="1" t="s">
        <v>278</v>
      </c>
    </row>
    <row r="38" spans="1:13" ht="54.9" customHeight="1" x14ac:dyDescent="0.3">
      <c r="A38" s="113">
        <v>37</v>
      </c>
      <c r="B38" s="94" t="s">
        <v>696</v>
      </c>
      <c r="C38" s="114" t="s">
        <v>710</v>
      </c>
      <c r="D38" s="79" t="s">
        <v>151</v>
      </c>
      <c r="E38" s="1" t="s">
        <v>113</v>
      </c>
      <c r="F38" s="1" t="s">
        <v>108</v>
      </c>
      <c r="G38" s="1" t="s">
        <v>720</v>
      </c>
      <c r="H38" s="1" t="s">
        <v>730</v>
      </c>
      <c r="I38" s="22">
        <v>391000</v>
      </c>
      <c r="J38" s="19">
        <v>108500</v>
      </c>
      <c r="K38" s="19">
        <v>32550</v>
      </c>
      <c r="L38" s="118">
        <f t="shared" si="0"/>
        <v>75950</v>
      </c>
      <c r="M38" s="1" t="s">
        <v>717</v>
      </c>
    </row>
    <row r="39" spans="1:13" ht="54.9" customHeight="1" x14ac:dyDescent="0.3">
      <c r="A39" s="113">
        <v>38</v>
      </c>
      <c r="B39" s="94" t="s">
        <v>697</v>
      </c>
      <c r="C39" s="114" t="s">
        <v>711</v>
      </c>
      <c r="D39" s="79" t="s">
        <v>334</v>
      </c>
      <c r="E39" s="1" t="s">
        <v>162</v>
      </c>
      <c r="F39" s="1" t="s">
        <v>13</v>
      </c>
      <c r="G39" s="1" t="s">
        <v>723</v>
      </c>
      <c r="H39" s="1" t="s">
        <v>350</v>
      </c>
      <c r="I39" s="22">
        <v>350560</v>
      </c>
      <c r="J39" s="19">
        <v>350560</v>
      </c>
      <c r="K39" s="19">
        <v>230545.14</v>
      </c>
      <c r="L39" s="118">
        <f t="shared" si="0"/>
        <v>120014.85999999999</v>
      </c>
      <c r="M39" s="1" t="s">
        <v>399</v>
      </c>
    </row>
    <row r="40" spans="1:13" ht="54.9" customHeight="1" x14ac:dyDescent="0.3">
      <c r="A40" s="113">
        <v>39</v>
      </c>
      <c r="B40" s="94" t="s">
        <v>672</v>
      </c>
      <c r="C40" s="114" t="s">
        <v>675</v>
      </c>
      <c r="D40" s="79" t="s">
        <v>334</v>
      </c>
      <c r="E40" s="1" t="s">
        <v>113</v>
      </c>
      <c r="F40" s="1" t="s">
        <v>108</v>
      </c>
      <c r="G40" s="1" t="s">
        <v>678</v>
      </c>
      <c r="H40" s="1" t="s">
        <v>679</v>
      </c>
      <c r="I40" s="22">
        <v>977463.47</v>
      </c>
      <c r="J40" s="19">
        <v>488731.74</v>
      </c>
      <c r="K40" s="19">
        <v>149059.43</v>
      </c>
      <c r="L40" s="118">
        <f t="shared" si="0"/>
        <v>339672.31</v>
      </c>
      <c r="M40" s="1" t="s">
        <v>565</v>
      </c>
    </row>
    <row r="41" spans="1:13" ht="54.9" customHeight="1" x14ac:dyDescent="0.3">
      <c r="A41" s="113">
        <v>40</v>
      </c>
      <c r="B41" s="94" t="s">
        <v>673</v>
      </c>
      <c r="C41" s="114" t="s">
        <v>676</v>
      </c>
      <c r="D41" s="79" t="s">
        <v>334</v>
      </c>
      <c r="E41" s="1" t="s">
        <v>170</v>
      </c>
      <c r="F41" s="1" t="s">
        <v>342</v>
      </c>
      <c r="G41" s="1" t="s">
        <v>494</v>
      </c>
      <c r="H41" s="1" t="s">
        <v>680</v>
      </c>
      <c r="I41" s="22">
        <v>2500000</v>
      </c>
      <c r="J41" s="19">
        <v>0</v>
      </c>
      <c r="K41" s="19">
        <v>30000</v>
      </c>
      <c r="L41" s="118">
        <f t="shared" si="0"/>
        <v>-30000</v>
      </c>
      <c r="M41" s="1" t="s">
        <v>251</v>
      </c>
    </row>
    <row r="42" spans="1:13" ht="54.9" customHeight="1" x14ac:dyDescent="0.3">
      <c r="A42" s="113">
        <v>41</v>
      </c>
      <c r="B42" s="94" t="s">
        <v>674</v>
      </c>
      <c r="C42" s="114" t="s">
        <v>677</v>
      </c>
      <c r="D42" s="79" t="s">
        <v>151</v>
      </c>
      <c r="E42" s="1" t="s">
        <v>161</v>
      </c>
      <c r="F42" s="1" t="s">
        <v>106</v>
      </c>
      <c r="G42" s="1" t="s">
        <v>681</v>
      </c>
      <c r="H42" s="1" t="s">
        <v>682</v>
      </c>
      <c r="I42" s="22">
        <v>1008000</v>
      </c>
      <c r="J42" s="19">
        <v>172800</v>
      </c>
      <c r="K42" s="19">
        <v>213268</v>
      </c>
      <c r="L42" s="118">
        <f t="shared" si="0"/>
        <v>-40468</v>
      </c>
      <c r="M42" s="1" t="s">
        <v>234</v>
      </c>
    </row>
    <row r="43" spans="1:13" ht="54.9" customHeight="1" x14ac:dyDescent="0.3">
      <c r="A43" s="113">
        <v>42</v>
      </c>
      <c r="B43" s="94" t="s">
        <v>648</v>
      </c>
      <c r="C43" s="114" t="s">
        <v>649</v>
      </c>
      <c r="D43" s="116" t="s">
        <v>334</v>
      </c>
      <c r="E43" s="1" t="s">
        <v>162</v>
      </c>
      <c r="F43" s="1" t="s">
        <v>363</v>
      </c>
      <c r="G43" s="1" t="s">
        <v>440</v>
      </c>
      <c r="H43" s="1" t="s">
        <v>659</v>
      </c>
      <c r="I43" s="22">
        <v>610000</v>
      </c>
      <c r="J43" s="19">
        <v>279344.82</v>
      </c>
      <c r="K43" s="19">
        <v>395764.13</v>
      </c>
      <c r="L43" s="118">
        <f t="shared" si="0"/>
        <v>-116419.31</v>
      </c>
      <c r="M43" s="1" t="s">
        <v>655</v>
      </c>
    </row>
    <row r="44" spans="1:13" ht="54.9" customHeight="1" x14ac:dyDescent="0.3">
      <c r="A44" s="113">
        <v>43</v>
      </c>
      <c r="B44" s="94" t="s">
        <v>647</v>
      </c>
      <c r="C44" s="114" t="s">
        <v>650</v>
      </c>
      <c r="D44" s="116" t="s">
        <v>151</v>
      </c>
      <c r="E44" s="1" t="s">
        <v>170</v>
      </c>
      <c r="F44" s="1" t="s">
        <v>342</v>
      </c>
      <c r="G44" s="1" t="s">
        <v>660</v>
      </c>
      <c r="H44" s="1" t="s">
        <v>497</v>
      </c>
      <c r="I44" s="22">
        <v>228575</v>
      </c>
      <c r="J44" s="19">
        <v>0</v>
      </c>
      <c r="K44" s="19">
        <v>0</v>
      </c>
      <c r="L44" s="118">
        <f t="shared" si="0"/>
        <v>0</v>
      </c>
      <c r="M44" s="1" t="s">
        <v>656</v>
      </c>
    </row>
    <row r="45" spans="1:13" ht="54.9" customHeight="1" x14ac:dyDescent="0.3">
      <c r="A45" s="113">
        <v>44</v>
      </c>
      <c r="B45" s="94" t="s">
        <v>646</v>
      </c>
      <c r="C45" s="114" t="s">
        <v>651</v>
      </c>
      <c r="D45" s="116" t="s">
        <v>152</v>
      </c>
      <c r="E45" s="1" t="s">
        <v>162</v>
      </c>
      <c r="F45" s="1" t="s">
        <v>285</v>
      </c>
      <c r="G45" s="1" t="s">
        <v>597</v>
      </c>
      <c r="H45" s="1" t="s">
        <v>661</v>
      </c>
      <c r="I45" s="22">
        <v>2640000</v>
      </c>
      <c r="J45" s="19">
        <v>1990950</v>
      </c>
      <c r="K45" s="19">
        <v>161398.23000000001</v>
      </c>
      <c r="L45" s="118">
        <f t="shared" si="0"/>
        <v>1829551.77</v>
      </c>
      <c r="M45" s="1" t="s">
        <v>657</v>
      </c>
    </row>
    <row r="46" spans="1:13" ht="54.9" customHeight="1" x14ac:dyDescent="0.3">
      <c r="A46" s="113">
        <v>45</v>
      </c>
      <c r="B46" s="94" t="s">
        <v>645</v>
      </c>
      <c r="C46" s="114" t="s">
        <v>652</v>
      </c>
      <c r="D46" s="116" t="s">
        <v>334</v>
      </c>
      <c r="E46" s="1" t="s">
        <v>163</v>
      </c>
      <c r="F46" s="1" t="s">
        <v>665</v>
      </c>
      <c r="G46" s="1" t="s">
        <v>662</v>
      </c>
      <c r="H46" s="1" t="s">
        <v>246</v>
      </c>
      <c r="I46" s="22">
        <v>4956338.03</v>
      </c>
      <c r="J46" s="19">
        <v>4641795</v>
      </c>
      <c r="K46" s="19">
        <v>3929925.57</v>
      </c>
      <c r="L46" s="118">
        <f t="shared" si="0"/>
        <v>711869.43000000017</v>
      </c>
      <c r="M46" s="1" t="s">
        <v>658</v>
      </c>
    </row>
    <row r="47" spans="1:13" ht="54.9" customHeight="1" x14ac:dyDescent="0.3">
      <c r="A47" s="113">
        <v>46</v>
      </c>
      <c r="B47" s="94" t="s">
        <v>630</v>
      </c>
      <c r="C47" s="114" t="s">
        <v>635</v>
      </c>
      <c r="D47" s="79" t="s">
        <v>152</v>
      </c>
      <c r="E47" s="1" t="s">
        <v>161</v>
      </c>
      <c r="F47" s="1" t="s">
        <v>642</v>
      </c>
      <c r="G47" s="1" t="s">
        <v>560</v>
      </c>
      <c r="H47" s="1" t="s">
        <v>539</v>
      </c>
      <c r="I47" s="22">
        <v>244500</v>
      </c>
      <c r="J47" s="19">
        <v>0</v>
      </c>
      <c r="K47" s="19">
        <v>0</v>
      </c>
      <c r="L47" s="118">
        <f t="shared" si="0"/>
        <v>0</v>
      </c>
      <c r="M47" s="1" t="s">
        <v>810</v>
      </c>
    </row>
    <row r="48" spans="1:13" ht="54.9" customHeight="1" x14ac:dyDescent="0.3">
      <c r="A48" s="113">
        <v>47</v>
      </c>
      <c r="B48" s="94" t="s">
        <v>632</v>
      </c>
      <c r="C48" s="114" t="s">
        <v>636</v>
      </c>
      <c r="D48" s="79" t="s">
        <v>152</v>
      </c>
      <c r="E48" s="1" t="s">
        <v>164</v>
      </c>
      <c r="F48" s="1" t="s">
        <v>9</v>
      </c>
      <c r="G48" s="1" t="s">
        <v>560</v>
      </c>
      <c r="H48" s="1" t="s">
        <v>639</v>
      </c>
      <c r="I48" s="22">
        <v>659523.81000000006</v>
      </c>
      <c r="J48" s="22">
        <v>568555.01</v>
      </c>
      <c r="K48" s="19">
        <v>484225.66</v>
      </c>
      <c r="L48" s="118">
        <f t="shared" si="0"/>
        <v>84329.350000000035</v>
      </c>
      <c r="M48" s="1" t="s">
        <v>564</v>
      </c>
    </row>
    <row r="49" spans="1:13" ht="54.9" customHeight="1" x14ac:dyDescent="0.3">
      <c r="A49" s="113">
        <v>48</v>
      </c>
      <c r="B49" s="94" t="s">
        <v>633</v>
      </c>
      <c r="C49" s="114" t="s">
        <v>637</v>
      </c>
      <c r="D49" s="79" t="s">
        <v>151</v>
      </c>
      <c r="E49" s="1" t="s">
        <v>171</v>
      </c>
      <c r="F49" s="1" t="s">
        <v>12</v>
      </c>
      <c r="G49" s="1" t="s">
        <v>640</v>
      </c>
      <c r="H49" s="1" t="s">
        <v>641</v>
      </c>
      <c r="I49" s="22">
        <v>280000</v>
      </c>
      <c r="J49" s="19">
        <v>280000</v>
      </c>
      <c r="K49" s="19">
        <v>166377.16</v>
      </c>
      <c r="L49" s="118">
        <f t="shared" si="0"/>
        <v>113622.84</v>
      </c>
      <c r="M49" s="1" t="s">
        <v>811</v>
      </c>
    </row>
    <row r="50" spans="1:13" ht="54.9" customHeight="1" x14ac:dyDescent="0.3">
      <c r="A50" s="113">
        <v>49</v>
      </c>
      <c r="B50" s="94" t="s">
        <v>731</v>
      </c>
      <c r="C50" s="114" t="s">
        <v>624</v>
      </c>
      <c r="D50" s="79" t="s">
        <v>152</v>
      </c>
      <c r="E50" s="1" t="s">
        <v>198</v>
      </c>
      <c r="F50" s="1" t="s">
        <v>10</v>
      </c>
      <c r="G50" s="25">
        <v>43953</v>
      </c>
      <c r="H50" s="1" t="s">
        <v>626</v>
      </c>
      <c r="I50" s="22">
        <v>1181250</v>
      </c>
      <c r="J50" s="19">
        <v>1212750</v>
      </c>
      <c r="K50" s="19">
        <v>360540</v>
      </c>
      <c r="L50" s="118">
        <f t="shared" si="0"/>
        <v>852210</v>
      </c>
      <c r="M50" s="1" t="s">
        <v>201</v>
      </c>
    </row>
    <row r="51" spans="1:13" ht="54.9" customHeight="1" x14ac:dyDescent="0.3">
      <c r="A51" s="113">
        <v>50</v>
      </c>
      <c r="B51" s="94" t="s">
        <v>623</v>
      </c>
      <c r="C51" s="114" t="s">
        <v>625</v>
      </c>
      <c r="D51" s="79" t="s">
        <v>334</v>
      </c>
      <c r="E51" s="1" t="s">
        <v>170</v>
      </c>
      <c r="F51" s="1" t="s">
        <v>342</v>
      </c>
      <c r="G51" s="1" t="s">
        <v>627</v>
      </c>
      <c r="H51" s="1" t="s">
        <v>628</v>
      </c>
      <c r="I51" s="22">
        <v>387323.94</v>
      </c>
      <c r="J51" s="19">
        <v>0</v>
      </c>
      <c r="K51" s="19">
        <v>105000</v>
      </c>
      <c r="L51" s="118">
        <f t="shared" si="0"/>
        <v>-105000</v>
      </c>
      <c r="M51" s="1" t="s">
        <v>812</v>
      </c>
    </row>
    <row r="52" spans="1:13" ht="54.9" customHeight="1" x14ac:dyDescent="0.3">
      <c r="A52" s="113">
        <v>51</v>
      </c>
      <c r="B52" s="94" t="s">
        <v>603</v>
      </c>
      <c r="C52" s="114" t="s">
        <v>610</v>
      </c>
      <c r="D52" s="79" t="s">
        <v>152</v>
      </c>
      <c r="E52" s="1" t="s">
        <v>162</v>
      </c>
      <c r="F52" s="1" t="s">
        <v>342</v>
      </c>
      <c r="G52" s="1" t="s">
        <v>616</v>
      </c>
      <c r="H52" s="1" t="s">
        <v>617</v>
      </c>
      <c r="I52" s="22">
        <v>387323.94</v>
      </c>
      <c r="J52" s="19">
        <v>387323.94</v>
      </c>
      <c r="K52" s="19">
        <v>269823.94</v>
      </c>
      <c r="L52" s="118">
        <f t="shared" si="0"/>
        <v>117500</v>
      </c>
      <c r="M52" s="1" t="s">
        <v>813</v>
      </c>
    </row>
    <row r="53" spans="1:13" ht="54.9" customHeight="1" x14ac:dyDescent="0.3">
      <c r="A53" s="113">
        <v>52</v>
      </c>
      <c r="B53" s="94" t="s">
        <v>604</v>
      </c>
      <c r="C53" s="114" t="s">
        <v>611</v>
      </c>
      <c r="D53" s="79" t="s">
        <v>152</v>
      </c>
      <c r="E53" s="1" t="s">
        <v>256</v>
      </c>
      <c r="F53" s="1" t="s">
        <v>285</v>
      </c>
      <c r="G53" s="1" t="s">
        <v>597</v>
      </c>
      <c r="H53" s="1" t="s">
        <v>580</v>
      </c>
      <c r="I53" s="22">
        <v>1663200</v>
      </c>
      <c r="J53" s="19">
        <v>1663200</v>
      </c>
      <c r="K53" s="19">
        <v>921196.99</v>
      </c>
      <c r="L53" s="118">
        <f t="shared" si="0"/>
        <v>742003.01</v>
      </c>
      <c r="M53" s="1" t="s">
        <v>201</v>
      </c>
    </row>
    <row r="54" spans="1:13" ht="54.9" customHeight="1" x14ac:dyDescent="0.3">
      <c r="A54" s="113">
        <v>53</v>
      </c>
      <c r="B54" s="94" t="s">
        <v>605</v>
      </c>
      <c r="C54" s="114" t="s">
        <v>612</v>
      </c>
      <c r="D54" s="79" t="s">
        <v>151</v>
      </c>
      <c r="E54" s="1" t="s">
        <v>170</v>
      </c>
      <c r="F54" s="1" t="s">
        <v>342</v>
      </c>
      <c r="G54" s="1" t="s">
        <v>262</v>
      </c>
      <c r="H54" s="1" t="s">
        <v>548</v>
      </c>
      <c r="I54" s="17">
        <v>0</v>
      </c>
      <c r="J54" s="17">
        <v>0</v>
      </c>
      <c r="K54" s="19">
        <v>0</v>
      </c>
      <c r="L54" s="118">
        <f t="shared" si="0"/>
        <v>0</v>
      </c>
      <c r="M54" s="1" t="s">
        <v>176</v>
      </c>
    </row>
    <row r="55" spans="1:13" ht="54.9" customHeight="1" x14ac:dyDescent="0.3">
      <c r="A55" s="113">
        <v>54</v>
      </c>
      <c r="B55" s="94" t="s">
        <v>606</v>
      </c>
      <c r="C55" s="114" t="s">
        <v>613</v>
      </c>
      <c r="D55" s="79" t="s">
        <v>151</v>
      </c>
      <c r="E55" s="1" t="s">
        <v>170</v>
      </c>
      <c r="F55" s="1" t="s">
        <v>342</v>
      </c>
      <c r="G55" s="1" t="s">
        <v>563</v>
      </c>
      <c r="H55" s="1" t="s">
        <v>601</v>
      </c>
      <c r="I55" s="17">
        <v>0</v>
      </c>
      <c r="J55" s="19">
        <v>0</v>
      </c>
      <c r="K55" s="19">
        <v>0</v>
      </c>
      <c r="L55" s="118">
        <f t="shared" si="0"/>
        <v>0</v>
      </c>
      <c r="M55" s="1" t="s">
        <v>176</v>
      </c>
    </row>
    <row r="56" spans="1:13" ht="54.9" customHeight="1" x14ac:dyDescent="0.3">
      <c r="A56" s="113">
        <v>55</v>
      </c>
      <c r="B56" s="94" t="s">
        <v>607</v>
      </c>
      <c r="C56" s="114" t="s">
        <v>277</v>
      </c>
      <c r="D56" s="79" t="s">
        <v>151</v>
      </c>
      <c r="E56" s="1" t="s">
        <v>170</v>
      </c>
      <c r="F56" s="1" t="s">
        <v>342</v>
      </c>
      <c r="G56" s="1" t="s">
        <v>618</v>
      </c>
      <c r="H56" s="1" t="s">
        <v>619</v>
      </c>
      <c r="I56" s="17">
        <v>0</v>
      </c>
      <c r="J56" s="19">
        <v>0</v>
      </c>
      <c r="K56" s="19">
        <v>0</v>
      </c>
      <c r="L56" s="118">
        <f t="shared" si="0"/>
        <v>0</v>
      </c>
      <c r="M56" s="1" t="s">
        <v>176</v>
      </c>
    </row>
    <row r="57" spans="1:13" ht="54.9" customHeight="1" x14ac:dyDescent="0.3">
      <c r="A57" s="113">
        <v>56</v>
      </c>
      <c r="B57" s="94" t="s">
        <v>608</v>
      </c>
      <c r="C57" s="114" t="s">
        <v>614</v>
      </c>
      <c r="D57" s="79" t="s">
        <v>151</v>
      </c>
      <c r="E57" s="1" t="s">
        <v>170</v>
      </c>
      <c r="F57" s="1" t="s">
        <v>342</v>
      </c>
      <c r="G57" s="1" t="s">
        <v>596</v>
      </c>
      <c r="H57" s="1" t="s">
        <v>620</v>
      </c>
      <c r="I57" s="17">
        <v>0</v>
      </c>
      <c r="J57" s="19">
        <v>0</v>
      </c>
      <c r="K57" s="19">
        <v>0</v>
      </c>
      <c r="L57" s="118">
        <f t="shared" si="0"/>
        <v>0</v>
      </c>
      <c r="M57" s="1" t="s">
        <v>176</v>
      </c>
    </row>
    <row r="58" spans="1:13" ht="54.9" customHeight="1" x14ac:dyDescent="0.3">
      <c r="A58" s="113">
        <v>57</v>
      </c>
      <c r="B58" s="94" t="s">
        <v>609</v>
      </c>
      <c r="C58" s="114" t="s">
        <v>615</v>
      </c>
      <c r="D58" s="79" t="s">
        <v>151</v>
      </c>
      <c r="E58" s="1" t="s">
        <v>170</v>
      </c>
      <c r="F58" s="1" t="s">
        <v>342</v>
      </c>
      <c r="G58" s="1" t="s">
        <v>621</v>
      </c>
      <c r="H58" s="1" t="s">
        <v>622</v>
      </c>
      <c r="I58" s="17">
        <v>0</v>
      </c>
      <c r="J58" s="19">
        <v>0</v>
      </c>
      <c r="K58" s="19">
        <v>0</v>
      </c>
      <c r="L58" s="118">
        <f t="shared" si="0"/>
        <v>0</v>
      </c>
      <c r="M58" s="1" t="s">
        <v>176</v>
      </c>
    </row>
    <row r="59" spans="1:13" ht="54.9" customHeight="1" x14ac:dyDescent="0.3">
      <c r="A59" s="113">
        <v>58</v>
      </c>
      <c r="B59" s="94" t="s">
        <v>586</v>
      </c>
      <c r="C59" s="114" t="s">
        <v>591</v>
      </c>
      <c r="D59" s="79" t="s">
        <v>334</v>
      </c>
      <c r="E59" s="1" t="s">
        <v>170</v>
      </c>
      <c r="F59" s="1" t="s">
        <v>342</v>
      </c>
      <c r="G59" s="1" t="s">
        <v>596</v>
      </c>
      <c r="H59" s="1" t="s">
        <v>350</v>
      </c>
      <c r="I59" s="17">
        <v>5842544.9299999997</v>
      </c>
      <c r="J59" s="19">
        <v>0</v>
      </c>
      <c r="K59" s="19">
        <v>2067412</v>
      </c>
      <c r="L59" s="118">
        <f t="shared" si="0"/>
        <v>-2067412</v>
      </c>
      <c r="M59" s="1" t="s">
        <v>814</v>
      </c>
    </row>
    <row r="60" spans="1:13" ht="54.9" customHeight="1" x14ac:dyDescent="0.3">
      <c r="A60" s="113">
        <v>59</v>
      </c>
      <c r="B60" s="94" t="s">
        <v>587</v>
      </c>
      <c r="C60" s="114" t="s">
        <v>592</v>
      </c>
      <c r="D60" s="79" t="s">
        <v>195</v>
      </c>
      <c r="E60" s="1" t="s">
        <v>162</v>
      </c>
      <c r="F60" s="1" t="s">
        <v>13</v>
      </c>
      <c r="G60" s="1" t="s">
        <v>597</v>
      </c>
      <c r="H60" s="1" t="s">
        <v>350</v>
      </c>
      <c r="I60" s="17">
        <v>916530</v>
      </c>
      <c r="J60" s="19">
        <v>756531.45</v>
      </c>
      <c r="K60" s="19">
        <v>756530.63</v>
      </c>
      <c r="L60" s="118">
        <f t="shared" si="0"/>
        <v>0.81999999994877726</v>
      </c>
      <c r="M60" s="1" t="s">
        <v>815</v>
      </c>
    </row>
    <row r="61" spans="1:13" ht="54.9" customHeight="1" x14ac:dyDescent="0.3">
      <c r="A61" s="113">
        <v>60</v>
      </c>
      <c r="B61" s="94" t="s">
        <v>588</v>
      </c>
      <c r="C61" s="114" t="s">
        <v>593</v>
      </c>
      <c r="D61" s="79" t="s">
        <v>334</v>
      </c>
      <c r="E61" s="1" t="s">
        <v>170</v>
      </c>
      <c r="F61" s="1" t="s">
        <v>342</v>
      </c>
      <c r="G61" s="1" t="s">
        <v>599</v>
      </c>
      <c r="H61" s="1" t="s">
        <v>350</v>
      </c>
      <c r="I61" s="17">
        <v>788770.63</v>
      </c>
      <c r="J61" s="19">
        <v>596193.63</v>
      </c>
      <c r="K61" s="19">
        <v>613542.49</v>
      </c>
      <c r="L61" s="118">
        <f t="shared" si="0"/>
        <v>-17348.859999999986</v>
      </c>
      <c r="M61" s="1" t="s">
        <v>816</v>
      </c>
    </row>
    <row r="62" spans="1:13" ht="54.9" customHeight="1" x14ac:dyDescent="0.3">
      <c r="A62" s="113">
        <v>61</v>
      </c>
      <c r="B62" s="94" t="s">
        <v>589</v>
      </c>
      <c r="C62" s="114" t="s">
        <v>594</v>
      </c>
      <c r="D62" s="79" t="s">
        <v>334</v>
      </c>
      <c r="E62" s="1" t="s">
        <v>162</v>
      </c>
      <c r="F62" s="1" t="s">
        <v>301</v>
      </c>
      <c r="G62" s="1" t="s">
        <v>600</v>
      </c>
      <c r="H62" s="1" t="s">
        <v>494</v>
      </c>
      <c r="I62" s="18">
        <v>730000</v>
      </c>
      <c r="J62" s="19">
        <v>730000</v>
      </c>
      <c r="K62" s="19">
        <v>504371.51</v>
      </c>
      <c r="L62" s="118">
        <f t="shared" si="0"/>
        <v>225628.49</v>
      </c>
      <c r="M62" s="1" t="s">
        <v>817</v>
      </c>
    </row>
    <row r="63" spans="1:13" ht="54.9" customHeight="1" x14ac:dyDescent="0.3">
      <c r="A63" s="113">
        <v>62</v>
      </c>
      <c r="B63" s="94" t="s">
        <v>590</v>
      </c>
      <c r="C63" s="114" t="s">
        <v>595</v>
      </c>
      <c r="D63" s="79" t="s">
        <v>151</v>
      </c>
      <c r="E63" s="1" t="s">
        <v>198</v>
      </c>
      <c r="F63" s="1" t="s">
        <v>10</v>
      </c>
      <c r="G63" s="1" t="s">
        <v>601</v>
      </c>
      <c r="H63" s="1" t="s">
        <v>602</v>
      </c>
      <c r="I63" s="17">
        <v>500000</v>
      </c>
      <c r="J63" s="19">
        <v>510966.03</v>
      </c>
      <c r="K63" s="19">
        <v>465732.19</v>
      </c>
      <c r="L63" s="118">
        <f t="shared" si="0"/>
        <v>45233.840000000026</v>
      </c>
      <c r="M63" s="1" t="s">
        <v>818</v>
      </c>
    </row>
    <row r="64" spans="1:13" ht="54.9" customHeight="1" x14ac:dyDescent="0.3">
      <c r="A64" s="113">
        <v>63</v>
      </c>
      <c r="B64" s="94" t="s">
        <v>577</v>
      </c>
      <c r="C64" s="114" t="s">
        <v>578</v>
      </c>
      <c r="D64" s="79" t="s">
        <v>152</v>
      </c>
      <c r="E64" s="1" t="s">
        <v>198</v>
      </c>
      <c r="F64" s="1" t="s">
        <v>582</v>
      </c>
      <c r="G64" s="1" t="s">
        <v>263</v>
      </c>
      <c r="H64" s="1" t="s">
        <v>579</v>
      </c>
      <c r="I64" s="17">
        <v>934740</v>
      </c>
      <c r="J64" s="19">
        <v>0</v>
      </c>
      <c r="K64" s="19">
        <v>0</v>
      </c>
      <c r="L64" s="118">
        <f t="shared" si="0"/>
        <v>0</v>
      </c>
      <c r="M64" s="1" t="s">
        <v>819</v>
      </c>
    </row>
    <row r="65" spans="1:13" ht="54.9" customHeight="1" x14ac:dyDescent="0.3">
      <c r="A65" s="113">
        <v>64</v>
      </c>
      <c r="B65" s="94" t="s">
        <v>569</v>
      </c>
      <c r="C65" s="114" t="s">
        <v>573</v>
      </c>
      <c r="D65" s="79" t="s">
        <v>152</v>
      </c>
      <c r="E65" s="1" t="s">
        <v>159</v>
      </c>
      <c r="F65" s="1" t="s">
        <v>574</v>
      </c>
      <c r="G65" s="1" t="s">
        <v>498</v>
      </c>
      <c r="H65" s="1" t="s">
        <v>496</v>
      </c>
      <c r="I65" s="17">
        <v>1936000</v>
      </c>
      <c r="J65" s="19">
        <v>1936000</v>
      </c>
      <c r="K65" s="19">
        <v>1831000</v>
      </c>
      <c r="L65" s="118">
        <f t="shared" si="0"/>
        <v>105000</v>
      </c>
      <c r="M65" s="1" t="s">
        <v>359</v>
      </c>
    </row>
    <row r="66" spans="1:13" ht="54.9" customHeight="1" x14ac:dyDescent="0.3">
      <c r="A66" s="113">
        <v>65</v>
      </c>
      <c r="B66" s="94" t="s">
        <v>549</v>
      </c>
      <c r="C66" s="114" t="s">
        <v>553</v>
      </c>
      <c r="D66" s="79" t="s">
        <v>151</v>
      </c>
      <c r="E66" s="1" t="s">
        <v>171</v>
      </c>
      <c r="F66" s="1" t="s">
        <v>12</v>
      </c>
      <c r="G66" s="1" t="s">
        <v>557</v>
      </c>
      <c r="H66" s="1" t="s">
        <v>438</v>
      </c>
      <c r="I66" s="17">
        <v>140000</v>
      </c>
      <c r="J66" s="19">
        <v>0</v>
      </c>
      <c r="K66" s="19">
        <v>226.55</v>
      </c>
      <c r="L66" s="118">
        <f t="shared" si="0"/>
        <v>-226.55</v>
      </c>
      <c r="M66" s="1" t="s">
        <v>820</v>
      </c>
    </row>
    <row r="67" spans="1:13" ht="54.9" customHeight="1" x14ac:dyDescent="0.3">
      <c r="A67" s="113">
        <v>66</v>
      </c>
      <c r="B67" s="94" t="s">
        <v>550</v>
      </c>
      <c r="C67" s="114" t="s">
        <v>554</v>
      </c>
      <c r="D67" s="79" t="s">
        <v>334</v>
      </c>
      <c r="E67" s="1" t="s">
        <v>163</v>
      </c>
      <c r="F67" s="1" t="s">
        <v>14</v>
      </c>
      <c r="G67" s="1" t="s">
        <v>469</v>
      </c>
      <c r="H67" s="1" t="s">
        <v>558</v>
      </c>
      <c r="I67" s="17">
        <v>6000000</v>
      </c>
      <c r="J67" s="19">
        <v>0</v>
      </c>
      <c r="K67" s="19">
        <v>0</v>
      </c>
      <c r="L67" s="118">
        <f t="shared" si="0"/>
        <v>0</v>
      </c>
      <c r="M67" s="1" t="s">
        <v>821</v>
      </c>
    </row>
    <row r="68" spans="1:13" ht="54.9" customHeight="1" x14ac:dyDescent="0.3">
      <c r="A68" s="113">
        <v>67</v>
      </c>
      <c r="B68" s="94" t="s">
        <v>551</v>
      </c>
      <c r="C68" s="114" t="s">
        <v>555</v>
      </c>
      <c r="D68" s="79" t="s">
        <v>152</v>
      </c>
      <c r="E68" s="1" t="s">
        <v>198</v>
      </c>
      <c r="F68" s="1" t="s">
        <v>10</v>
      </c>
      <c r="G68" s="1" t="s">
        <v>559</v>
      </c>
      <c r="H68" s="1" t="s">
        <v>350</v>
      </c>
      <c r="I68" s="17">
        <v>1460000</v>
      </c>
      <c r="J68" s="19">
        <v>1421747.21</v>
      </c>
      <c r="K68" s="19">
        <v>1420036.18</v>
      </c>
      <c r="L68" s="118">
        <f t="shared" si="0"/>
        <v>1711.0300000000279</v>
      </c>
      <c r="M68" s="1" t="s">
        <v>822</v>
      </c>
    </row>
    <row r="69" spans="1:13" ht="54.9" customHeight="1" x14ac:dyDescent="0.3">
      <c r="A69" s="113">
        <v>68</v>
      </c>
      <c r="B69" s="94" t="s">
        <v>552</v>
      </c>
      <c r="C69" s="114" t="s">
        <v>556</v>
      </c>
      <c r="D69" s="79" t="s">
        <v>334</v>
      </c>
      <c r="E69" s="1" t="s">
        <v>163</v>
      </c>
      <c r="F69" s="1" t="s">
        <v>561</v>
      </c>
      <c r="G69" s="1" t="s">
        <v>469</v>
      </c>
      <c r="H69" s="1" t="s">
        <v>560</v>
      </c>
      <c r="I69" s="18">
        <v>223131.92</v>
      </c>
      <c r="J69" s="19">
        <v>223131.92</v>
      </c>
      <c r="K69" s="19">
        <v>199500</v>
      </c>
      <c r="L69" s="118">
        <f t="shared" si="0"/>
        <v>23631.920000000013</v>
      </c>
      <c r="M69" s="1" t="s">
        <v>823</v>
      </c>
    </row>
    <row r="70" spans="1:13" ht="54.9" customHeight="1" x14ac:dyDescent="0.3">
      <c r="A70" s="113">
        <v>69</v>
      </c>
      <c r="B70" s="94" t="s">
        <v>575</v>
      </c>
      <c r="C70" s="114" t="s">
        <v>576</v>
      </c>
      <c r="D70" s="79" t="s">
        <v>334</v>
      </c>
      <c r="E70" s="1" t="s">
        <v>183</v>
      </c>
      <c r="F70" s="1" t="s">
        <v>285</v>
      </c>
      <c r="G70" s="1" t="s">
        <v>263</v>
      </c>
      <c r="H70" s="1" t="s">
        <v>539</v>
      </c>
      <c r="I70" s="18">
        <v>686095.7</v>
      </c>
      <c r="J70" s="19">
        <v>722645.05</v>
      </c>
      <c r="K70" s="19">
        <v>453172.61</v>
      </c>
      <c r="L70" s="118">
        <f t="shared" si="0"/>
        <v>269472.44000000006</v>
      </c>
      <c r="M70" s="1" t="s">
        <v>824</v>
      </c>
    </row>
    <row r="71" spans="1:13" ht="54.9" customHeight="1" x14ac:dyDescent="0.3">
      <c r="A71" s="113">
        <v>70</v>
      </c>
      <c r="B71" s="94" t="s">
        <v>516</v>
      </c>
      <c r="C71" s="114" t="s">
        <v>528</v>
      </c>
      <c r="D71" s="79" t="s">
        <v>151</v>
      </c>
      <c r="E71" s="1" t="s">
        <v>170</v>
      </c>
      <c r="F71" s="1" t="s">
        <v>342</v>
      </c>
      <c r="G71" s="1" t="s">
        <v>540</v>
      </c>
      <c r="H71" s="1" t="s">
        <v>262</v>
      </c>
      <c r="I71" s="18">
        <v>0</v>
      </c>
      <c r="J71" s="19">
        <v>0</v>
      </c>
      <c r="K71" s="19">
        <v>0</v>
      </c>
      <c r="L71" s="118">
        <f t="shared" si="0"/>
        <v>0</v>
      </c>
      <c r="M71" s="1" t="s">
        <v>176</v>
      </c>
    </row>
    <row r="72" spans="1:13" ht="54.9" customHeight="1" x14ac:dyDescent="0.3">
      <c r="A72" s="113">
        <v>71</v>
      </c>
      <c r="B72" s="94" t="s">
        <v>517</v>
      </c>
      <c r="C72" s="114" t="s">
        <v>529</v>
      </c>
      <c r="D72" s="79" t="s">
        <v>151</v>
      </c>
      <c r="E72" s="1" t="s">
        <v>170</v>
      </c>
      <c r="F72" s="1" t="s">
        <v>342</v>
      </c>
      <c r="G72" s="1" t="s">
        <v>541</v>
      </c>
      <c r="H72" s="1" t="s">
        <v>542</v>
      </c>
      <c r="I72" s="19">
        <v>0</v>
      </c>
      <c r="J72" s="19">
        <v>0</v>
      </c>
      <c r="K72" s="19">
        <v>0</v>
      </c>
      <c r="L72" s="118">
        <f t="shared" si="0"/>
        <v>0</v>
      </c>
      <c r="M72" s="1" t="s">
        <v>176</v>
      </c>
    </row>
    <row r="73" spans="1:13" ht="54.9" customHeight="1" x14ac:dyDescent="0.3">
      <c r="A73" s="113">
        <v>72</v>
      </c>
      <c r="B73" s="94" t="s">
        <v>518</v>
      </c>
      <c r="C73" s="114" t="s">
        <v>530</v>
      </c>
      <c r="D73" s="79" t="s">
        <v>151</v>
      </c>
      <c r="E73" s="1" t="s">
        <v>170</v>
      </c>
      <c r="F73" s="1" t="s">
        <v>342</v>
      </c>
      <c r="G73" s="1" t="s">
        <v>540</v>
      </c>
      <c r="H73" s="1" t="s">
        <v>262</v>
      </c>
      <c r="I73" s="19">
        <v>0</v>
      </c>
      <c r="J73" s="19">
        <v>0</v>
      </c>
      <c r="K73" s="19">
        <v>0</v>
      </c>
      <c r="L73" s="118">
        <f t="shared" si="0"/>
        <v>0</v>
      </c>
      <c r="M73" s="1" t="s">
        <v>176</v>
      </c>
    </row>
    <row r="74" spans="1:13" ht="54.9" customHeight="1" x14ac:dyDescent="0.3">
      <c r="A74" s="113">
        <v>73</v>
      </c>
      <c r="B74" s="94" t="s">
        <v>519</v>
      </c>
      <c r="C74" s="114" t="s">
        <v>531</v>
      </c>
      <c r="D74" s="79" t="s">
        <v>151</v>
      </c>
      <c r="E74" s="1" t="s">
        <v>170</v>
      </c>
      <c r="F74" s="1" t="s">
        <v>342</v>
      </c>
      <c r="G74" s="1" t="s">
        <v>468</v>
      </c>
      <c r="H74" s="1" t="s">
        <v>543</v>
      </c>
      <c r="I74" s="19">
        <v>0</v>
      </c>
      <c r="J74" s="19">
        <v>0</v>
      </c>
      <c r="K74" s="19">
        <v>0</v>
      </c>
      <c r="L74" s="118">
        <f t="shared" si="0"/>
        <v>0</v>
      </c>
      <c r="M74" s="1" t="s">
        <v>176</v>
      </c>
    </row>
    <row r="75" spans="1:13" ht="54.9" customHeight="1" x14ac:dyDescent="0.3">
      <c r="A75" s="113">
        <v>74</v>
      </c>
      <c r="B75" s="94" t="s">
        <v>520</v>
      </c>
      <c r="C75" s="114" t="s">
        <v>532</v>
      </c>
      <c r="D75" s="79" t="s">
        <v>151</v>
      </c>
      <c r="E75" s="1" t="s">
        <v>170</v>
      </c>
      <c r="F75" s="1" t="s">
        <v>342</v>
      </c>
      <c r="G75" s="1" t="s">
        <v>105</v>
      </c>
      <c r="H75" s="1" t="s">
        <v>496</v>
      </c>
      <c r="I75" s="17">
        <v>0</v>
      </c>
      <c r="J75" s="19">
        <v>0</v>
      </c>
      <c r="K75" s="19">
        <v>0</v>
      </c>
      <c r="L75" s="118">
        <f t="shared" si="0"/>
        <v>0</v>
      </c>
      <c r="M75" s="1" t="s">
        <v>176</v>
      </c>
    </row>
    <row r="76" spans="1:13" ht="54.9" customHeight="1" x14ac:dyDescent="0.3">
      <c r="A76" s="113">
        <v>75</v>
      </c>
      <c r="B76" s="94" t="s">
        <v>521</v>
      </c>
      <c r="C76" s="114" t="s">
        <v>533</v>
      </c>
      <c r="D76" s="79" t="s">
        <v>151</v>
      </c>
      <c r="E76" s="1" t="s">
        <v>170</v>
      </c>
      <c r="F76" s="1" t="s">
        <v>342</v>
      </c>
      <c r="G76" s="1" t="s">
        <v>544</v>
      </c>
      <c r="H76" s="1" t="s">
        <v>545</v>
      </c>
      <c r="I76" s="17">
        <v>0</v>
      </c>
      <c r="J76" s="19">
        <v>0</v>
      </c>
      <c r="K76" s="19">
        <v>0</v>
      </c>
      <c r="L76" s="118">
        <f t="shared" ref="L76:L139" si="1">+J76-K76</f>
        <v>0</v>
      </c>
      <c r="M76" s="1" t="s">
        <v>176</v>
      </c>
    </row>
    <row r="77" spans="1:13" ht="54.9" customHeight="1" x14ac:dyDescent="0.3">
      <c r="A77" s="113">
        <v>76</v>
      </c>
      <c r="B77" s="94" t="s">
        <v>522</v>
      </c>
      <c r="C77" s="114" t="s">
        <v>534</v>
      </c>
      <c r="D77" s="79" t="s">
        <v>151</v>
      </c>
      <c r="E77" s="1" t="s">
        <v>170</v>
      </c>
      <c r="F77" s="1" t="s">
        <v>342</v>
      </c>
      <c r="G77" s="1" t="s">
        <v>540</v>
      </c>
      <c r="H77" s="1" t="s">
        <v>262</v>
      </c>
      <c r="I77" s="17">
        <v>0</v>
      </c>
      <c r="J77" s="19">
        <v>0</v>
      </c>
      <c r="K77" s="19">
        <v>0</v>
      </c>
      <c r="L77" s="118">
        <f t="shared" si="1"/>
        <v>0</v>
      </c>
      <c r="M77" s="1" t="s">
        <v>176</v>
      </c>
    </row>
    <row r="78" spans="1:13" ht="54.9" customHeight="1" x14ac:dyDescent="0.3">
      <c r="A78" s="113">
        <v>77</v>
      </c>
      <c r="B78" s="94" t="s">
        <v>523</v>
      </c>
      <c r="C78" s="114" t="s">
        <v>535</v>
      </c>
      <c r="D78" s="79" t="s">
        <v>151</v>
      </c>
      <c r="E78" s="1" t="s">
        <v>170</v>
      </c>
      <c r="F78" s="1" t="s">
        <v>342</v>
      </c>
      <c r="G78" s="1" t="s">
        <v>544</v>
      </c>
      <c r="H78" s="1" t="s">
        <v>545</v>
      </c>
      <c r="I78" s="17">
        <v>0</v>
      </c>
      <c r="J78" s="19">
        <v>0</v>
      </c>
      <c r="K78" s="19">
        <v>0</v>
      </c>
      <c r="L78" s="118">
        <f t="shared" si="1"/>
        <v>0</v>
      </c>
      <c r="M78" s="1" t="s">
        <v>176</v>
      </c>
    </row>
    <row r="79" spans="1:13" ht="54.9" customHeight="1" x14ac:dyDescent="0.3">
      <c r="A79" s="113">
        <v>78</v>
      </c>
      <c r="B79" s="94" t="s">
        <v>524</v>
      </c>
      <c r="C79" s="114" t="s">
        <v>536</v>
      </c>
      <c r="D79" s="79" t="s">
        <v>151</v>
      </c>
      <c r="E79" s="1" t="s">
        <v>170</v>
      </c>
      <c r="F79" s="1" t="s">
        <v>342</v>
      </c>
      <c r="G79" s="1" t="s">
        <v>546</v>
      </c>
      <c r="H79" s="1" t="s">
        <v>547</v>
      </c>
      <c r="I79" s="19">
        <v>0</v>
      </c>
      <c r="J79" s="19">
        <v>0</v>
      </c>
      <c r="K79" s="19">
        <v>0</v>
      </c>
      <c r="L79" s="118">
        <f t="shared" si="1"/>
        <v>0</v>
      </c>
      <c r="M79" s="1" t="s">
        <v>176</v>
      </c>
    </row>
    <row r="80" spans="1:13" ht="54.9" customHeight="1" x14ac:dyDescent="0.3">
      <c r="A80" s="113">
        <v>79</v>
      </c>
      <c r="B80" s="94" t="s">
        <v>525</v>
      </c>
      <c r="C80" s="114" t="s">
        <v>537</v>
      </c>
      <c r="D80" s="79" t="s">
        <v>151</v>
      </c>
      <c r="E80" s="1" t="s">
        <v>170</v>
      </c>
      <c r="F80" s="1" t="s">
        <v>342</v>
      </c>
      <c r="G80" s="1" t="s">
        <v>262</v>
      </c>
      <c r="H80" s="1" t="s">
        <v>548</v>
      </c>
      <c r="I80" s="19">
        <v>0</v>
      </c>
      <c r="J80" s="19">
        <v>0</v>
      </c>
      <c r="K80" s="19">
        <v>0</v>
      </c>
      <c r="L80" s="118">
        <f t="shared" si="1"/>
        <v>0</v>
      </c>
      <c r="M80" s="1" t="s">
        <v>176</v>
      </c>
    </row>
    <row r="81" spans="1:13" ht="54.9" customHeight="1" x14ac:dyDescent="0.3">
      <c r="A81" s="113">
        <v>80</v>
      </c>
      <c r="B81" s="94" t="s">
        <v>527</v>
      </c>
      <c r="C81" s="114" t="s">
        <v>538</v>
      </c>
      <c r="D81" s="79" t="s">
        <v>152</v>
      </c>
      <c r="E81" s="1" t="s">
        <v>256</v>
      </c>
      <c r="F81" s="1" t="s">
        <v>8</v>
      </c>
      <c r="G81" s="1" t="s">
        <v>498</v>
      </c>
      <c r="H81" s="1" t="s">
        <v>388</v>
      </c>
      <c r="I81" s="18">
        <v>906042.86</v>
      </c>
      <c r="J81" s="135">
        <v>453021.43</v>
      </c>
      <c r="K81" s="19">
        <v>670951.77</v>
      </c>
      <c r="L81" s="118">
        <f t="shared" si="1"/>
        <v>-217930.34000000003</v>
      </c>
      <c r="M81" s="1" t="s">
        <v>825</v>
      </c>
    </row>
    <row r="82" spans="1:13" ht="54.9" customHeight="1" x14ac:dyDescent="0.3">
      <c r="A82" s="113">
        <v>81</v>
      </c>
      <c r="B82" s="94" t="s">
        <v>514</v>
      </c>
      <c r="C82" s="115" t="s">
        <v>499</v>
      </c>
      <c r="D82" s="79" t="s">
        <v>151</v>
      </c>
      <c r="E82" s="79" t="s">
        <v>163</v>
      </c>
      <c r="F82" s="79" t="s">
        <v>112</v>
      </c>
      <c r="G82" s="111">
        <v>43910</v>
      </c>
      <c r="H82" s="79" t="s">
        <v>500</v>
      </c>
      <c r="I82" s="17">
        <v>917500</v>
      </c>
      <c r="J82" s="135">
        <v>154000</v>
      </c>
      <c r="K82" s="18">
        <v>161655.85999999999</v>
      </c>
      <c r="L82" s="118">
        <f t="shared" si="1"/>
        <v>-7655.859999999986</v>
      </c>
      <c r="M82" s="1" t="s">
        <v>234</v>
      </c>
    </row>
    <row r="83" spans="1:13" ht="54.9" customHeight="1" x14ac:dyDescent="0.3">
      <c r="A83" s="113">
        <v>82</v>
      </c>
      <c r="B83" s="94" t="s">
        <v>501</v>
      </c>
      <c r="C83" s="114" t="s">
        <v>502</v>
      </c>
      <c r="D83" s="79" t="s">
        <v>152</v>
      </c>
      <c r="E83" s="1" t="s">
        <v>113</v>
      </c>
      <c r="F83" s="1" t="s">
        <v>108</v>
      </c>
      <c r="G83" s="1" t="s">
        <v>439</v>
      </c>
      <c r="H83" s="1" t="s">
        <v>497</v>
      </c>
      <c r="I83" s="17">
        <v>2820000</v>
      </c>
      <c r="J83" s="19">
        <v>2825773.92</v>
      </c>
      <c r="K83" s="17">
        <v>1632951.19</v>
      </c>
      <c r="L83" s="118">
        <f t="shared" si="1"/>
        <v>1192822.73</v>
      </c>
      <c r="M83" s="1" t="s">
        <v>826</v>
      </c>
    </row>
    <row r="84" spans="1:13" ht="54.9" customHeight="1" x14ac:dyDescent="0.3">
      <c r="A84" s="113">
        <v>83</v>
      </c>
      <c r="B84" s="94" t="s">
        <v>503</v>
      </c>
      <c r="C84" s="114" t="s">
        <v>504</v>
      </c>
      <c r="D84" s="79" t="s">
        <v>334</v>
      </c>
      <c r="E84" s="1" t="s">
        <v>171</v>
      </c>
      <c r="F84" s="1" t="s">
        <v>12</v>
      </c>
      <c r="G84" s="1" t="s">
        <v>284</v>
      </c>
      <c r="H84" s="1" t="s">
        <v>350</v>
      </c>
      <c r="I84" s="17">
        <v>8730643.0999999996</v>
      </c>
      <c r="J84" s="19">
        <v>5128543.8600000003</v>
      </c>
      <c r="K84" s="17">
        <v>5223499.03</v>
      </c>
      <c r="L84" s="118">
        <f t="shared" si="1"/>
        <v>-94955.169999999925</v>
      </c>
      <c r="M84" s="1" t="s">
        <v>827</v>
      </c>
    </row>
    <row r="85" spans="1:13" ht="54.9" customHeight="1" x14ac:dyDescent="0.3">
      <c r="A85" s="113">
        <v>84</v>
      </c>
      <c r="B85" s="94" t="s">
        <v>505</v>
      </c>
      <c r="C85" s="114" t="s">
        <v>506</v>
      </c>
      <c r="D85" s="79" t="s">
        <v>334</v>
      </c>
      <c r="E85" s="1" t="s">
        <v>163</v>
      </c>
      <c r="F85" s="1" t="s">
        <v>507</v>
      </c>
      <c r="G85" s="1" t="s">
        <v>509</v>
      </c>
      <c r="H85" s="1" t="s">
        <v>510</v>
      </c>
      <c r="I85" s="17">
        <v>850000</v>
      </c>
      <c r="J85" s="19">
        <v>850000</v>
      </c>
      <c r="K85" s="17">
        <v>676699.99</v>
      </c>
      <c r="L85" s="118">
        <f t="shared" si="1"/>
        <v>173300.01</v>
      </c>
      <c r="M85" s="1" t="s">
        <v>828</v>
      </c>
    </row>
    <row r="86" spans="1:13" ht="54.9" customHeight="1" x14ac:dyDescent="0.3">
      <c r="A86" s="113">
        <v>85</v>
      </c>
      <c r="B86" s="94" t="s">
        <v>511</v>
      </c>
      <c r="C86" s="114" t="s">
        <v>512</v>
      </c>
      <c r="D86" s="79" t="s">
        <v>151</v>
      </c>
      <c r="E86" s="1" t="s">
        <v>170</v>
      </c>
      <c r="F86" s="1" t="s">
        <v>342</v>
      </c>
      <c r="G86" s="1" t="s">
        <v>460</v>
      </c>
      <c r="H86" s="1" t="s">
        <v>513</v>
      </c>
      <c r="I86" s="17">
        <v>5076714.29</v>
      </c>
      <c r="J86" s="31">
        <v>879425</v>
      </c>
      <c r="K86" s="17">
        <v>757562.5</v>
      </c>
      <c r="L86" s="118">
        <f t="shared" si="1"/>
        <v>121862.5</v>
      </c>
      <c r="M86" s="1" t="s">
        <v>941</v>
      </c>
    </row>
    <row r="87" spans="1:13" ht="54.9" customHeight="1" x14ac:dyDescent="0.3">
      <c r="A87" s="113">
        <v>86</v>
      </c>
      <c r="B87" s="94" t="s">
        <v>482</v>
      </c>
      <c r="C87" s="114" t="s">
        <v>488</v>
      </c>
      <c r="D87" s="79" t="s">
        <v>334</v>
      </c>
      <c r="E87" s="1" t="s">
        <v>170</v>
      </c>
      <c r="F87" s="1" t="s">
        <v>342</v>
      </c>
      <c r="G87" s="1" t="s">
        <v>668</v>
      </c>
      <c r="H87" s="25">
        <v>44150</v>
      </c>
      <c r="I87" s="17">
        <v>2375000</v>
      </c>
      <c r="J87" s="19">
        <v>2026476.25</v>
      </c>
      <c r="K87" s="17">
        <v>1546514.37</v>
      </c>
      <c r="L87" s="118">
        <f t="shared" si="1"/>
        <v>479961.87999999989</v>
      </c>
      <c r="M87" s="1" t="s">
        <v>829</v>
      </c>
    </row>
    <row r="88" spans="1:13" ht="54.9" customHeight="1" x14ac:dyDescent="0.3">
      <c r="A88" s="113">
        <v>87</v>
      </c>
      <c r="B88" s="94" t="s">
        <v>483</v>
      </c>
      <c r="C88" s="114" t="s">
        <v>489</v>
      </c>
      <c r="D88" s="79" t="s">
        <v>152</v>
      </c>
      <c r="E88" s="1" t="s">
        <v>256</v>
      </c>
      <c r="F88" s="1" t="s">
        <v>669</v>
      </c>
      <c r="G88" s="25">
        <v>43831</v>
      </c>
      <c r="H88" s="1" t="s">
        <v>495</v>
      </c>
      <c r="I88" s="17">
        <v>1294812.32</v>
      </c>
      <c r="J88" s="19">
        <v>291996.28000000003</v>
      </c>
      <c r="K88" s="17">
        <v>313932.2</v>
      </c>
      <c r="L88" s="118">
        <f t="shared" si="1"/>
        <v>-21935.919999999984</v>
      </c>
      <c r="M88" s="1" t="s">
        <v>942</v>
      </c>
    </row>
    <row r="89" spans="1:13" ht="54.9" customHeight="1" x14ac:dyDescent="0.3">
      <c r="A89" s="113">
        <v>88</v>
      </c>
      <c r="B89" s="94" t="s">
        <v>484</v>
      </c>
      <c r="C89" s="114" t="s">
        <v>490</v>
      </c>
      <c r="D89" s="79" t="s">
        <v>334</v>
      </c>
      <c r="E89" s="1" t="s">
        <v>162</v>
      </c>
      <c r="F89" s="1" t="s">
        <v>363</v>
      </c>
      <c r="G89" s="25">
        <v>43814</v>
      </c>
      <c r="H89" s="1" t="s">
        <v>496</v>
      </c>
      <c r="I89" s="17">
        <v>1442170</v>
      </c>
      <c r="J89" s="19">
        <v>865302</v>
      </c>
      <c r="K89" s="17">
        <v>1144177.67</v>
      </c>
      <c r="L89" s="118">
        <f t="shared" si="1"/>
        <v>-278875.66999999993</v>
      </c>
      <c r="M89" s="1" t="s">
        <v>655</v>
      </c>
    </row>
    <row r="90" spans="1:13" ht="54.9" customHeight="1" x14ac:dyDescent="0.3">
      <c r="A90" s="113">
        <v>89</v>
      </c>
      <c r="B90" s="94" t="s">
        <v>485</v>
      </c>
      <c r="C90" s="114" t="s">
        <v>491</v>
      </c>
      <c r="D90" s="79" t="s">
        <v>151</v>
      </c>
      <c r="E90" s="1" t="s">
        <v>171</v>
      </c>
      <c r="F90" s="1" t="s">
        <v>12</v>
      </c>
      <c r="G90" s="25">
        <v>44001</v>
      </c>
      <c r="H90" s="1" t="s">
        <v>497</v>
      </c>
      <c r="I90" s="17">
        <v>830000</v>
      </c>
      <c r="J90" s="19">
        <v>0</v>
      </c>
      <c r="K90" s="17">
        <v>0</v>
      </c>
      <c r="L90" s="118">
        <f t="shared" si="1"/>
        <v>0</v>
      </c>
      <c r="M90" s="1" t="s">
        <v>176</v>
      </c>
    </row>
    <row r="91" spans="1:13" ht="54.9" customHeight="1" x14ac:dyDescent="0.3">
      <c r="A91" s="113">
        <v>90</v>
      </c>
      <c r="B91" s="94" t="s">
        <v>486</v>
      </c>
      <c r="C91" s="114" t="s">
        <v>492</v>
      </c>
      <c r="D91" s="79" t="s">
        <v>151</v>
      </c>
      <c r="E91" s="1" t="s">
        <v>171</v>
      </c>
      <c r="F91" s="1" t="s">
        <v>12</v>
      </c>
      <c r="G91" s="25">
        <v>43910</v>
      </c>
      <c r="H91" s="25">
        <v>44176</v>
      </c>
      <c r="I91" s="18">
        <v>866000</v>
      </c>
      <c r="J91" s="31">
        <v>877457.98</v>
      </c>
      <c r="K91" s="17">
        <v>686256.43</v>
      </c>
      <c r="L91" s="118">
        <f t="shared" si="1"/>
        <v>191201.54999999993</v>
      </c>
      <c r="M91" s="1" t="s">
        <v>234</v>
      </c>
    </row>
    <row r="92" spans="1:13" ht="54.9" customHeight="1" x14ac:dyDescent="0.3">
      <c r="A92" s="113">
        <v>91</v>
      </c>
      <c r="B92" s="94" t="s">
        <v>487</v>
      </c>
      <c r="C92" s="114" t="s">
        <v>493</v>
      </c>
      <c r="D92" s="79" t="s">
        <v>151</v>
      </c>
      <c r="E92" s="1" t="s">
        <v>198</v>
      </c>
      <c r="F92" s="1" t="s">
        <v>59</v>
      </c>
      <c r="G92" s="1" t="s">
        <v>498</v>
      </c>
      <c r="H92" s="1" t="s">
        <v>440</v>
      </c>
      <c r="I92" s="17">
        <v>795000</v>
      </c>
      <c r="J92" s="19">
        <v>530000</v>
      </c>
      <c r="K92" s="17">
        <v>653470.31999999995</v>
      </c>
      <c r="L92" s="118">
        <f t="shared" si="1"/>
        <v>-123470.31999999995</v>
      </c>
      <c r="M92" s="1" t="s">
        <v>248</v>
      </c>
    </row>
    <row r="93" spans="1:13" ht="54.9" customHeight="1" x14ac:dyDescent="0.3">
      <c r="A93" s="113">
        <v>92</v>
      </c>
      <c r="B93" s="94" t="s">
        <v>476</v>
      </c>
      <c r="C93" s="114" t="s">
        <v>477</v>
      </c>
      <c r="D93" s="79" t="s">
        <v>334</v>
      </c>
      <c r="E93" s="1" t="s">
        <v>162</v>
      </c>
      <c r="F93" s="1" t="s">
        <v>223</v>
      </c>
      <c r="G93" s="25">
        <v>43801</v>
      </c>
      <c r="H93" s="25">
        <v>44134</v>
      </c>
      <c r="I93" s="19">
        <v>1543523.33</v>
      </c>
      <c r="J93" s="19">
        <v>1543333.33</v>
      </c>
      <c r="K93" s="17">
        <v>1471380.24</v>
      </c>
      <c r="L93" s="118">
        <f t="shared" si="1"/>
        <v>71953.090000000084</v>
      </c>
      <c r="M93" s="1" t="s">
        <v>830</v>
      </c>
    </row>
    <row r="94" spans="1:13" ht="54.9" customHeight="1" x14ac:dyDescent="0.3">
      <c r="A94" s="113">
        <v>93</v>
      </c>
      <c r="B94" s="94" t="s">
        <v>478</v>
      </c>
      <c r="C94" s="114" t="s">
        <v>479</v>
      </c>
      <c r="D94" s="79" t="s">
        <v>334</v>
      </c>
      <c r="E94" s="1" t="s">
        <v>171</v>
      </c>
      <c r="F94" s="1" t="s">
        <v>12</v>
      </c>
      <c r="G94" s="25">
        <v>43800</v>
      </c>
      <c r="H94" s="25">
        <v>44560</v>
      </c>
      <c r="I94" s="17">
        <v>47499999.920000002</v>
      </c>
      <c r="J94" s="19">
        <v>11910359</v>
      </c>
      <c r="K94" s="17">
        <v>6501185.2300000004</v>
      </c>
      <c r="L94" s="118">
        <f t="shared" si="1"/>
        <v>5409173.7699999996</v>
      </c>
      <c r="M94" s="1" t="s">
        <v>831</v>
      </c>
    </row>
    <row r="95" spans="1:13" ht="54.9" customHeight="1" x14ac:dyDescent="0.3">
      <c r="A95" s="113">
        <v>94</v>
      </c>
      <c r="B95" s="94" t="s">
        <v>480</v>
      </c>
      <c r="C95" s="114" t="s">
        <v>481</v>
      </c>
      <c r="D95" s="79" t="s">
        <v>151</v>
      </c>
      <c r="E95" s="1" t="s">
        <v>161</v>
      </c>
      <c r="F95" s="1" t="s">
        <v>106</v>
      </c>
      <c r="G95" s="25">
        <v>43867</v>
      </c>
      <c r="H95" s="25">
        <v>44071</v>
      </c>
      <c r="I95" s="17">
        <v>1200000</v>
      </c>
      <c r="J95" s="19">
        <v>1722107.96</v>
      </c>
      <c r="K95" s="17">
        <v>732348.35</v>
      </c>
      <c r="L95" s="118">
        <f t="shared" si="1"/>
        <v>989759.61</v>
      </c>
      <c r="M95" s="1" t="s">
        <v>176</v>
      </c>
    </row>
    <row r="96" spans="1:13" ht="54.9" customHeight="1" x14ac:dyDescent="0.3">
      <c r="A96" s="113">
        <v>95</v>
      </c>
      <c r="B96" s="94" t="s">
        <v>462</v>
      </c>
      <c r="C96" s="114" t="s">
        <v>465</v>
      </c>
      <c r="D96" s="79" t="s">
        <v>334</v>
      </c>
      <c r="E96" s="1" t="s">
        <v>163</v>
      </c>
      <c r="F96" s="1" t="s">
        <v>112</v>
      </c>
      <c r="G96" s="1" t="s">
        <v>221</v>
      </c>
      <c r="H96" s="1" t="s">
        <v>468</v>
      </c>
      <c r="I96" s="17">
        <v>600000</v>
      </c>
      <c r="J96" s="19">
        <v>600000</v>
      </c>
      <c r="K96" s="17">
        <v>442644.72</v>
      </c>
      <c r="L96" s="118">
        <f t="shared" si="1"/>
        <v>157355.28000000003</v>
      </c>
      <c r="M96" s="1" t="s">
        <v>832</v>
      </c>
    </row>
    <row r="97" spans="1:13" ht="54.9" customHeight="1" x14ac:dyDescent="0.3">
      <c r="A97" s="113">
        <v>96</v>
      </c>
      <c r="B97" s="94" t="s">
        <v>463</v>
      </c>
      <c r="C97" s="114" t="s">
        <v>466</v>
      </c>
      <c r="D97" s="79" t="s">
        <v>151</v>
      </c>
      <c r="E97" s="1" t="s">
        <v>164</v>
      </c>
      <c r="F97" s="1" t="s">
        <v>9</v>
      </c>
      <c r="G97" s="1" t="s">
        <v>469</v>
      </c>
      <c r="H97" s="1" t="s">
        <v>470</v>
      </c>
      <c r="I97" s="17">
        <v>890000</v>
      </c>
      <c r="J97" s="19">
        <v>890000</v>
      </c>
      <c r="K97" s="17">
        <v>791022.83</v>
      </c>
      <c r="L97" s="118">
        <f t="shared" si="1"/>
        <v>98977.170000000042</v>
      </c>
      <c r="M97" s="1" t="s">
        <v>176</v>
      </c>
    </row>
    <row r="98" spans="1:13" ht="54.9" customHeight="1" x14ac:dyDescent="0.3">
      <c r="A98" s="113">
        <v>97</v>
      </c>
      <c r="B98" s="94" t="s">
        <v>464</v>
      </c>
      <c r="C98" s="114" t="s">
        <v>467</v>
      </c>
      <c r="D98" s="79" t="s">
        <v>152</v>
      </c>
      <c r="E98" s="1" t="s">
        <v>264</v>
      </c>
      <c r="F98" s="1" t="s">
        <v>207</v>
      </c>
      <c r="G98" s="1" t="s">
        <v>471</v>
      </c>
      <c r="H98" s="1" t="s">
        <v>472</v>
      </c>
      <c r="I98" s="17">
        <v>150000</v>
      </c>
      <c r="J98" s="17">
        <v>150000</v>
      </c>
      <c r="K98" s="17">
        <v>146849.51999999999</v>
      </c>
      <c r="L98" s="118">
        <f t="shared" si="1"/>
        <v>3150.4800000000105</v>
      </c>
      <c r="M98" s="1" t="s">
        <v>833</v>
      </c>
    </row>
    <row r="99" spans="1:13" ht="54.9" customHeight="1" x14ac:dyDescent="0.3">
      <c r="A99" s="113">
        <v>98</v>
      </c>
      <c r="B99" s="94" t="s">
        <v>448</v>
      </c>
      <c r="C99" s="114" t="s">
        <v>451</v>
      </c>
      <c r="D99" s="79" t="s">
        <v>334</v>
      </c>
      <c r="E99" s="1" t="s">
        <v>113</v>
      </c>
      <c r="F99" s="1" t="s">
        <v>108</v>
      </c>
      <c r="G99" s="1" t="s">
        <v>439</v>
      </c>
      <c r="H99" s="1" t="s">
        <v>265</v>
      </c>
      <c r="I99" s="17">
        <v>180960</v>
      </c>
      <c r="J99" s="19">
        <v>180000</v>
      </c>
      <c r="K99" s="17">
        <v>123475.25</v>
      </c>
      <c r="L99" s="118">
        <f t="shared" si="1"/>
        <v>56524.75</v>
      </c>
      <c r="M99" s="1" t="s">
        <v>834</v>
      </c>
    </row>
    <row r="100" spans="1:13" ht="54.9" customHeight="1" x14ac:dyDescent="0.3">
      <c r="A100" s="113">
        <v>99</v>
      </c>
      <c r="B100" s="94" t="s">
        <v>449</v>
      </c>
      <c r="C100" s="114" t="s">
        <v>452</v>
      </c>
      <c r="D100" s="79" t="s">
        <v>334</v>
      </c>
      <c r="E100" s="1" t="s">
        <v>161</v>
      </c>
      <c r="F100" s="1" t="s">
        <v>106</v>
      </c>
      <c r="G100" s="1" t="s">
        <v>400</v>
      </c>
      <c r="H100" s="1" t="s">
        <v>221</v>
      </c>
      <c r="I100" s="17">
        <v>510000</v>
      </c>
      <c r="J100" s="17">
        <v>510000</v>
      </c>
      <c r="K100" s="19">
        <v>508500</v>
      </c>
      <c r="L100" s="118">
        <f t="shared" si="1"/>
        <v>1500</v>
      </c>
      <c r="M100" s="1" t="s">
        <v>835</v>
      </c>
    </row>
    <row r="101" spans="1:13" ht="54.9" customHeight="1" x14ac:dyDescent="0.3">
      <c r="A101" s="113">
        <v>100</v>
      </c>
      <c r="B101" s="94" t="s">
        <v>450</v>
      </c>
      <c r="C101" s="114" t="s">
        <v>453</v>
      </c>
      <c r="D101" s="79" t="s">
        <v>152</v>
      </c>
      <c r="E101" s="1" t="s">
        <v>159</v>
      </c>
      <c r="F101" s="1" t="s">
        <v>160</v>
      </c>
      <c r="G101" s="1" t="s">
        <v>458</v>
      </c>
      <c r="H101" s="1" t="s">
        <v>459</v>
      </c>
      <c r="I101" s="17">
        <v>60000</v>
      </c>
      <c r="J101" s="19">
        <v>60000</v>
      </c>
      <c r="K101" s="17">
        <v>30419.57</v>
      </c>
      <c r="L101" s="118">
        <f t="shared" si="1"/>
        <v>29580.43</v>
      </c>
      <c r="M101" s="1" t="s">
        <v>836</v>
      </c>
    </row>
    <row r="102" spans="1:13" ht="54.9" customHeight="1" x14ac:dyDescent="0.3">
      <c r="A102" s="113">
        <v>101</v>
      </c>
      <c r="B102" s="94" t="s">
        <v>446</v>
      </c>
      <c r="C102" s="114" t="s">
        <v>454</v>
      </c>
      <c r="D102" s="79" t="s">
        <v>151</v>
      </c>
      <c r="E102" s="1" t="s">
        <v>256</v>
      </c>
      <c r="F102" s="1" t="s">
        <v>107</v>
      </c>
      <c r="G102" s="1" t="s">
        <v>460</v>
      </c>
      <c r="H102" s="1" t="s">
        <v>188</v>
      </c>
      <c r="I102" s="17">
        <v>555560.37</v>
      </c>
      <c r="J102" s="19">
        <v>559941</v>
      </c>
      <c r="K102" s="17">
        <v>504998.89</v>
      </c>
      <c r="L102" s="118">
        <f t="shared" si="1"/>
        <v>54942.109999999986</v>
      </c>
      <c r="M102" s="1" t="s">
        <v>201</v>
      </c>
    </row>
    <row r="103" spans="1:13" ht="54.9" customHeight="1" x14ac:dyDescent="0.3">
      <c r="A103" s="113">
        <v>102</v>
      </c>
      <c r="B103" s="94" t="s">
        <v>447</v>
      </c>
      <c r="C103" s="114" t="s">
        <v>455</v>
      </c>
      <c r="D103" s="79" t="s">
        <v>151</v>
      </c>
      <c r="E103" s="1" t="s">
        <v>171</v>
      </c>
      <c r="F103" s="1" t="s">
        <v>12</v>
      </c>
      <c r="G103" s="1" t="s">
        <v>439</v>
      </c>
      <c r="H103" s="1" t="s">
        <v>440</v>
      </c>
      <c r="I103" s="17">
        <v>456000</v>
      </c>
      <c r="J103" s="19">
        <v>313152</v>
      </c>
      <c r="K103" s="17">
        <v>90814.080000000002</v>
      </c>
      <c r="L103" s="118">
        <f t="shared" si="1"/>
        <v>222337.91999999998</v>
      </c>
      <c r="M103" s="1" t="s">
        <v>837</v>
      </c>
    </row>
    <row r="104" spans="1:13" ht="54.9" customHeight="1" x14ac:dyDescent="0.3">
      <c r="A104" s="113">
        <v>103</v>
      </c>
      <c r="B104" s="94" t="s">
        <v>444</v>
      </c>
      <c r="C104" s="114" t="s">
        <v>456</v>
      </c>
      <c r="D104" s="79" t="s">
        <v>151</v>
      </c>
      <c r="E104" s="1" t="s">
        <v>113</v>
      </c>
      <c r="F104" s="1" t="s">
        <v>108</v>
      </c>
      <c r="G104" s="1" t="s">
        <v>439</v>
      </c>
      <c r="H104" s="1" t="s">
        <v>265</v>
      </c>
      <c r="I104" s="17">
        <v>255200</v>
      </c>
      <c r="J104" s="19">
        <v>127600</v>
      </c>
      <c r="K104" s="17">
        <v>125416</v>
      </c>
      <c r="L104" s="118">
        <f t="shared" si="1"/>
        <v>2184</v>
      </c>
      <c r="M104" s="1" t="s">
        <v>838</v>
      </c>
    </row>
    <row r="105" spans="1:13" ht="54.9" customHeight="1" x14ac:dyDescent="0.3">
      <c r="A105" s="113">
        <v>104</v>
      </c>
      <c r="B105" s="94" t="s">
        <v>445</v>
      </c>
      <c r="C105" s="114" t="s">
        <v>457</v>
      </c>
      <c r="D105" s="79" t="s">
        <v>151</v>
      </c>
      <c r="E105" s="1" t="s">
        <v>161</v>
      </c>
      <c r="F105" s="1" t="s">
        <v>106</v>
      </c>
      <c r="G105" s="1" t="s">
        <v>417</v>
      </c>
      <c r="H105" s="1" t="s">
        <v>461</v>
      </c>
      <c r="I105" s="17">
        <v>250000</v>
      </c>
      <c r="J105" s="17">
        <v>250000</v>
      </c>
      <c r="K105" s="17">
        <v>248500</v>
      </c>
      <c r="L105" s="118">
        <f t="shared" si="1"/>
        <v>1500</v>
      </c>
      <c r="M105" s="1" t="s">
        <v>835</v>
      </c>
    </row>
    <row r="106" spans="1:13" ht="54.9" customHeight="1" x14ac:dyDescent="0.3">
      <c r="A106" s="113">
        <v>105</v>
      </c>
      <c r="B106" s="94" t="s">
        <v>422</v>
      </c>
      <c r="C106" s="114" t="s">
        <v>429</v>
      </c>
      <c r="D106" s="79" t="s">
        <v>151</v>
      </c>
      <c r="E106" s="1" t="s">
        <v>170</v>
      </c>
      <c r="F106" s="1" t="s">
        <v>342</v>
      </c>
      <c r="G106" s="1" t="s">
        <v>318</v>
      </c>
      <c r="H106" s="1" t="s">
        <v>436</v>
      </c>
      <c r="I106" s="17">
        <v>96000</v>
      </c>
      <c r="J106" s="19">
        <v>0</v>
      </c>
      <c r="K106" s="17">
        <v>0</v>
      </c>
      <c r="L106" s="118">
        <f t="shared" si="1"/>
        <v>0</v>
      </c>
      <c r="M106" s="1" t="s">
        <v>839</v>
      </c>
    </row>
    <row r="107" spans="1:13" ht="54.9" customHeight="1" x14ac:dyDescent="0.3">
      <c r="A107" s="113">
        <v>106</v>
      </c>
      <c r="B107" s="94" t="s">
        <v>423</v>
      </c>
      <c r="C107" s="114" t="s">
        <v>430</v>
      </c>
      <c r="D107" s="79" t="s">
        <v>334</v>
      </c>
      <c r="E107" s="1" t="s">
        <v>170</v>
      </c>
      <c r="F107" s="1" t="s">
        <v>342</v>
      </c>
      <c r="G107" s="1" t="s">
        <v>437</v>
      </c>
      <c r="H107" s="1" t="s">
        <v>438</v>
      </c>
      <c r="I107" s="17">
        <v>725000</v>
      </c>
      <c r="J107" s="19">
        <v>725000</v>
      </c>
      <c r="K107" s="17">
        <v>521454.03</v>
      </c>
      <c r="L107" s="118">
        <f t="shared" si="1"/>
        <v>203545.96999999997</v>
      </c>
      <c r="M107" s="1" t="s">
        <v>840</v>
      </c>
    </row>
    <row r="108" spans="1:13" ht="54.9" customHeight="1" x14ac:dyDescent="0.3">
      <c r="A108" s="113">
        <v>107</v>
      </c>
      <c r="B108" s="94" t="s">
        <v>424</v>
      </c>
      <c r="C108" s="114" t="s">
        <v>431</v>
      </c>
      <c r="D108" s="79" t="s">
        <v>152</v>
      </c>
      <c r="E108" s="1" t="s">
        <v>162</v>
      </c>
      <c r="F108" s="1" t="s">
        <v>16</v>
      </c>
      <c r="G108" s="1" t="s">
        <v>439</v>
      </c>
      <c r="H108" s="1" t="s">
        <v>440</v>
      </c>
      <c r="I108" s="17">
        <v>490000</v>
      </c>
      <c r="J108" s="19">
        <v>407500</v>
      </c>
      <c r="K108" s="17">
        <v>66661.3</v>
      </c>
      <c r="L108" s="118">
        <f t="shared" si="1"/>
        <v>340838.7</v>
      </c>
      <c r="M108" s="1" t="s">
        <v>374</v>
      </c>
    </row>
    <row r="109" spans="1:13" ht="54.9" customHeight="1" x14ac:dyDescent="0.3">
      <c r="A109" s="113">
        <v>108</v>
      </c>
      <c r="B109" s="94" t="s">
        <v>425</v>
      </c>
      <c r="C109" s="114" t="s">
        <v>432</v>
      </c>
      <c r="D109" s="79" t="s">
        <v>334</v>
      </c>
      <c r="E109" s="1" t="s">
        <v>162</v>
      </c>
      <c r="F109" s="1" t="s">
        <v>301</v>
      </c>
      <c r="G109" s="1" t="s">
        <v>400</v>
      </c>
      <c r="H109" s="1" t="s">
        <v>44</v>
      </c>
      <c r="I109" s="17">
        <v>648000</v>
      </c>
      <c r="J109" s="19">
        <v>648000</v>
      </c>
      <c r="K109" s="17">
        <v>587114.81000000006</v>
      </c>
      <c r="L109" s="118">
        <f t="shared" si="1"/>
        <v>60885.189999999944</v>
      </c>
      <c r="M109" s="1" t="s">
        <v>841</v>
      </c>
    </row>
    <row r="110" spans="1:13" ht="54.9" customHeight="1" x14ac:dyDescent="0.3">
      <c r="A110" s="113">
        <v>109</v>
      </c>
      <c r="B110" s="94" t="s">
        <v>426</v>
      </c>
      <c r="C110" s="114" t="s">
        <v>433</v>
      </c>
      <c r="D110" s="79" t="s">
        <v>334</v>
      </c>
      <c r="E110" s="1" t="s">
        <v>170</v>
      </c>
      <c r="F110" s="1" t="s">
        <v>342</v>
      </c>
      <c r="G110" s="1" t="s">
        <v>441</v>
      </c>
      <c r="H110" s="1" t="s">
        <v>44</v>
      </c>
      <c r="I110" s="17">
        <v>285000</v>
      </c>
      <c r="J110" s="19">
        <v>285000</v>
      </c>
      <c r="K110" s="17">
        <v>255666</v>
      </c>
      <c r="L110" s="118">
        <f t="shared" si="1"/>
        <v>29334</v>
      </c>
      <c r="M110" s="1" t="s">
        <v>229</v>
      </c>
    </row>
    <row r="111" spans="1:13" ht="54.9" customHeight="1" x14ac:dyDescent="0.3">
      <c r="A111" s="113">
        <v>110</v>
      </c>
      <c r="B111" s="94" t="s">
        <v>427</v>
      </c>
      <c r="C111" s="114" t="s">
        <v>434</v>
      </c>
      <c r="D111" s="79" t="s">
        <v>152</v>
      </c>
      <c r="E111" s="1" t="s">
        <v>264</v>
      </c>
      <c r="F111" s="1" t="s">
        <v>207</v>
      </c>
      <c r="G111" s="1" t="s">
        <v>200</v>
      </c>
      <c r="H111" s="25">
        <v>44228</v>
      </c>
      <c r="I111" s="17">
        <v>2980027.11</v>
      </c>
      <c r="J111" s="19">
        <v>1194640.78</v>
      </c>
      <c r="K111" s="17">
        <v>927805.63</v>
      </c>
      <c r="L111" s="118">
        <f t="shared" si="1"/>
        <v>266835.15000000002</v>
      </c>
      <c r="M111" s="1" t="s">
        <v>154</v>
      </c>
    </row>
    <row r="112" spans="1:13" ht="54.9" customHeight="1" x14ac:dyDescent="0.3">
      <c r="A112" s="113">
        <v>111</v>
      </c>
      <c r="B112" s="94" t="s">
        <v>428</v>
      </c>
      <c r="C112" s="114" t="s">
        <v>435</v>
      </c>
      <c r="D112" s="79" t="s">
        <v>151</v>
      </c>
      <c r="E112" s="1" t="s">
        <v>162</v>
      </c>
      <c r="F112" s="1" t="s">
        <v>885</v>
      </c>
      <c r="G112" s="1" t="s">
        <v>442</v>
      </c>
      <c r="H112" s="1" t="s">
        <v>443</v>
      </c>
      <c r="I112" s="17">
        <v>54483</v>
      </c>
      <c r="J112" s="19">
        <v>54483</v>
      </c>
      <c r="K112" s="17">
        <v>48280.13</v>
      </c>
      <c r="L112" s="118">
        <f t="shared" si="1"/>
        <v>6202.8700000000026</v>
      </c>
      <c r="M112" s="1" t="s">
        <v>842</v>
      </c>
    </row>
    <row r="113" spans="1:19" ht="54.9" customHeight="1" x14ac:dyDescent="0.3">
      <c r="A113" s="113">
        <v>112</v>
      </c>
      <c r="B113" s="94" t="s">
        <v>418</v>
      </c>
      <c r="C113" s="114" t="s">
        <v>419</v>
      </c>
      <c r="D113" s="79" t="s">
        <v>152</v>
      </c>
      <c r="E113" s="1" t="s">
        <v>256</v>
      </c>
      <c r="F113" s="1" t="s">
        <v>107</v>
      </c>
      <c r="G113" s="27">
        <v>43753</v>
      </c>
      <c r="H113" s="25">
        <v>44043</v>
      </c>
      <c r="I113" s="17">
        <v>1500000</v>
      </c>
      <c r="J113" s="19">
        <v>375041.45</v>
      </c>
      <c r="K113" s="17">
        <v>327223.74</v>
      </c>
      <c r="L113" s="118">
        <f t="shared" si="1"/>
        <v>47817.710000000021</v>
      </c>
      <c r="M113" s="1" t="s">
        <v>201</v>
      </c>
    </row>
    <row r="114" spans="1:19" ht="54.9" customHeight="1" x14ac:dyDescent="0.3">
      <c r="A114" s="113">
        <v>113</v>
      </c>
      <c r="B114" s="94" t="s">
        <v>420</v>
      </c>
      <c r="C114" s="114" t="s">
        <v>421</v>
      </c>
      <c r="D114" s="79" t="s">
        <v>152</v>
      </c>
      <c r="E114" s="1" t="s">
        <v>161</v>
      </c>
      <c r="F114" s="1" t="s">
        <v>664</v>
      </c>
      <c r="G114" s="27">
        <v>43739</v>
      </c>
      <c r="H114" s="25">
        <v>44286</v>
      </c>
      <c r="I114" s="17">
        <v>1823000</v>
      </c>
      <c r="J114" s="19">
        <v>1367250</v>
      </c>
      <c r="K114" s="17">
        <v>1088687</v>
      </c>
      <c r="L114" s="118">
        <f t="shared" si="1"/>
        <v>278563</v>
      </c>
      <c r="M114" s="1" t="s">
        <v>843</v>
      </c>
    </row>
    <row r="115" spans="1:19" ht="54.9" customHeight="1" x14ac:dyDescent="0.3">
      <c r="A115" s="113">
        <v>114</v>
      </c>
      <c r="B115" s="94" t="s">
        <v>415</v>
      </c>
      <c r="C115" s="114" t="s">
        <v>416</v>
      </c>
      <c r="D115" s="79" t="s">
        <v>334</v>
      </c>
      <c r="E115" s="1" t="s">
        <v>159</v>
      </c>
      <c r="F115" s="1" t="s">
        <v>14</v>
      </c>
      <c r="G115" s="112" t="s">
        <v>414</v>
      </c>
      <c r="H115" s="112" t="s">
        <v>343</v>
      </c>
      <c r="I115" s="17">
        <v>932394.37</v>
      </c>
      <c r="J115" s="135">
        <v>892395.12</v>
      </c>
      <c r="K115" s="95">
        <v>796494.58</v>
      </c>
      <c r="L115" s="118">
        <f t="shared" si="1"/>
        <v>95900.540000000037</v>
      </c>
      <c r="M115" s="1" t="s">
        <v>844</v>
      </c>
    </row>
    <row r="116" spans="1:19" ht="54.9" customHeight="1" x14ac:dyDescent="0.3">
      <c r="A116" s="113">
        <v>115</v>
      </c>
      <c r="B116" s="94" t="s">
        <v>409</v>
      </c>
      <c r="C116" s="114" t="s">
        <v>410</v>
      </c>
      <c r="D116" s="79" t="s">
        <v>151</v>
      </c>
      <c r="E116" s="1" t="s">
        <v>171</v>
      </c>
      <c r="F116" s="1" t="s">
        <v>12</v>
      </c>
      <c r="G116" s="1" t="s">
        <v>323</v>
      </c>
      <c r="H116" s="1" t="s">
        <v>323</v>
      </c>
      <c r="I116" s="17">
        <v>80000</v>
      </c>
      <c r="J116" s="19">
        <v>80000</v>
      </c>
      <c r="K116" s="17">
        <v>57995.58</v>
      </c>
      <c r="L116" s="118">
        <f t="shared" si="1"/>
        <v>22004.42</v>
      </c>
      <c r="M116" s="1" t="s">
        <v>845</v>
      </c>
    </row>
    <row r="117" spans="1:19" ht="54.9" customHeight="1" x14ac:dyDescent="0.3">
      <c r="A117" s="113">
        <v>116</v>
      </c>
      <c r="B117" s="94" t="s">
        <v>411</v>
      </c>
      <c r="C117" s="114" t="s">
        <v>187</v>
      </c>
      <c r="D117" s="79" t="s">
        <v>151</v>
      </c>
      <c r="E117" s="1" t="s">
        <v>159</v>
      </c>
      <c r="F117" s="1" t="s">
        <v>14</v>
      </c>
      <c r="G117" s="1" t="s">
        <v>412</v>
      </c>
      <c r="H117" s="1" t="s">
        <v>413</v>
      </c>
      <c r="I117" s="17">
        <v>1535000</v>
      </c>
      <c r="J117" s="19">
        <v>1528500</v>
      </c>
      <c r="K117" s="17">
        <v>1419656.54</v>
      </c>
      <c r="L117" s="118">
        <f t="shared" si="1"/>
        <v>108843.45999999996</v>
      </c>
      <c r="M117" s="1" t="s">
        <v>846</v>
      </c>
    </row>
    <row r="118" spans="1:19" ht="54.9" customHeight="1" x14ac:dyDescent="0.3">
      <c r="A118" s="113">
        <v>117</v>
      </c>
      <c r="B118" s="94" t="s">
        <v>404</v>
      </c>
      <c r="C118" s="114" t="s">
        <v>406</v>
      </c>
      <c r="D118" s="79" t="s">
        <v>334</v>
      </c>
      <c r="E118" s="1" t="s">
        <v>161</v>
      </c>
      <c r="F118" s="1" t="s">
        <v>106</v>
      </c>
      <c r="G118" s="1" t="s">
        <v>217</v>
      </c>
      <c r="H118" s="1" t="s">
        <v>41</v>
      </c>
      <c r="I118" s="17">
        <v>550000</v>
      </c>
      <c r="J118" s="19">
        <v>549618.28</v>
      </c>
      <c r="K118" s="17">
        <v>353846.47</v>
      </c>
      <c r="L118" s="118">
        <f t="shared" si="1"/>
        <v>195771.81000000006</v>
      </c>
      <c r="M118" s="1" t="s">
        <v>847</v>
      </c>
    </row>
    <row r="119" spans="1:19" ht="54.9" customHeight="1" x14ac:dyDescent="0.3">
      <c r="A119" s="113">
        <v>118</v>
      </c>
      <c r="B119" s="117" t="s">
        <v>405</v>
      </c>
      <c r="C119" s="114" t="s">
        <v>407</v>
      </c>
      <c r="D119" s="79" t="s">
        <v>151</v>
      </c>
      <c r="E119" s="1" t="s">
        <v>162</v>
      </c>
      <c r="F119" s="1" t="s">
        <v>11</v>
      </c>
      <c r="G119" s="1" t="s">
        <v>346</v>
      </c>
      <c r="H119" s="1" t="s">
        <v>408</v>
      </c>
      <c r="I119" s="17">
        <v>2150720</v>
      </c>
      <c r="J119" s="19">
        <v>2150720</v>
      </c>
      <c r="K119" s="17">
        <v>2147957.06</v>
      </c>
      <c r="L119" s="118">
        <f t="shared" si="1"/>
        <v>2762.9399999999441</v>
      </c>
      <c r="M119" s="1" t="s">
        <v>848</v>
      </c>
    </row>
    <row r="120" spans="1:19" ht="54.9" customHeight="1" x14ac:dyDescent="0.3">
      <c r="A120" s="113">
        <v>119</v>
      </c>
      <c r="B120" s="94" t="s">
        <v>391</v>
      </c>
      <c r="C120" s="114" t="s">
        <v>395</v>
      </c>
      <c r="D120" s="79" t="s">
        <v>334</v>
      </c>
      <c r="E120" s="1" t="s">
        <v>170</v>
      </c>
      <c r="F120" s="1" t="s">
        <v>342</v>
      </c>
      <c r="G120" s="1" t="s">
        <v>347</v>
      </c>
      <c r="H120" s="1" t="s">
        <v>44</v>
      </c>
      <c r="I120" s="17">
        <v>1330985.82</v>
      </c>
      <c r="J120" s="19">
        <v>1330985.92</v>
      </c>
      <c r="K120" s="17">
        <v>1040298.38</v>
      </c>
      <c r="L120" s="118">
        <f t="shared" si="1"/>
        <v>290687.53999999992</v>
      </c>
      <c r="M120" s="1" t="s">
        <v>882</v>
      </c>
    </row>
    <row r="121" spans="1:19" ht="54.9" customHeight="1" x14ac:dyDescent="0.3">
      <c r="A121" s="113">
        <v>120</v>
      </c>
      <c r="B121" s="94" t="s">
        <v>392</v>
      </c>
      <c r="C121" s="114" t="s">
        <v>396</v>
      </c>
      <c r="D121" s="79" t="s">
        <v>334</v>
      </c>
      <c r="E121" s="1" t="s">
        <v>170</v>
      </c>
      <c r="F121" s="1" t="s">
        <v>342</v>
      </c>
      <c r="G121" s="1" t="s">
        <v>347</v>
      </c>
      <c r="H121" s="25">
        <v>44196</v>
      </c>
      <c r="I121" s="17">
        <v>1600000</v>
      </c>
      <c r="J121" s="19">
        <v>866086.36</v>
      </c>
      <c r="K121" s="17">
        <v>909742.01</v>
      </c>
      <c r="L121" s="118">
        <f t="shared" si="1"/>
        <v>-43655.650000000023</v>
      </c>
      <c r="M121" s="1" t="s">
        <v>374</v>
      </c>
    </row>
    <row r="122" spans="1:19" ht="54.9" customHeight="1" x14ac:dyDescent="0.3">
      <c r="A122" s="113">
        <v>121</v>
      </c>
      <c r="B122" s="94" t="s">
        <v>393</v>
      </c>
      <c r="C122" s="114" t="s">
        <v>397</v>
      </c>
      <c r="D122" s="79" t="s">
        <v>334</v>
      </c>
      <c r="E122" s="1" t="s">
        <v>162</v>
      </c>
      <c r="F122" s="1" t="s">
        <v>13</v>
      </c>
      <c r="G122" s="1" t="s">
        <v>401</v>
      </c>
      <c r="H122" s="1" t="s">
        <v>191</v>
      </c>
      <c r="I122" s="95">
        <v>452400</v>
      </c>
      <c r="J122" s="19">
        <v>390000</v>
      </c>
      <c r="K122" s="17">
        <v>381749.79</v>
      </c>
      <c r="L122" s="118">
        <f t="shared" si="1"/>
        <v>8250.210000000021</v>
      </c>
      <c r="M122" s="1" t="s">
        <v>399</v>
      </c>
    </row>
    <row r="123" spans="1:19" ht="54.9" customHeight="1" x14ac:dyDescent="0.3">
      <c r="A123" s="113">
        <v>122</v>
      </c>
      <c r="B123" s="94" t="s">
        <v>394</v>
      </c>
      <c r="C123" s="114" t="s">
        <v>398</v>
      </c>
      <c r="D123" s="79" t="s">
        <v>151</v>
      </c>
      <c r="E123" s="1" t="s">
        <v>171</v>
      </c>
      <c r="F123" s="1" t="s">
        <v>12</v>
      </c>
      <c r="G123" s="1" t="s">
        <v>402</v>
      </c>
      <c r="H123" s="1" t="s">
        <v>403</v>
      </c>
      <c r="I123" s="17">
        <v>900000</v>
      </c>
      <c r="J123" s="17">
        <v>1017057.5</v>
      </c>
      <c r="K123" s="17">
        <v>788182.43</v>
      </c>
      <c r="L123" s="118">
        <f t="shared" si="1"/>
        <v>228875.06999999995</v>
      </c>
      <c r="M123" s="1" t="s">
        <v>234</v>
      </c>
    </row>
    <row r="124" spans="1:19" ht="54.9" customHeight="1" x14ac:dyDescent="0.3">
      <c r="A124" s="113">
        <v>123</v>
      </c>
      <c r="B124" s="94" t="s">
        <v>375</v>
      </c>
      <c r="C124" s="114" t="s">
        <v>380</v>
      </c>
      <c r="D124" s="79" t="s">
        <v>152</v>
      </c>
      <c r="E124" s="1" t="s">
        <v>256</v>
      </c>
      <c r="F124" s="1" t="s">
        <v>8</v>
      </c>
      <c r="G124" s="1" t="s">
        <v>385</v>
      </c>
      <c r="H124" s="1" t="s">
        <v>387</v>
      </c>
      <c r="I124" s="17">
        <v>589500</v>
      </c>
      <c r="J124" s="19">
        <v>589500</v>
      </c>
      <c r="K124" s="17">
        <v>161820</v>
      </c>
      <c r="L124" s="118">
        <f t="shared" si="1"/>
        <v>427680</v>
      </c>
      <c r="M124" s="1" t="s">
        <v>849</v>
      </c>
    </row>
    <row r="125" spans="1:19" ht="54.9" customHeight="1" x14ac:dyDescent="0.3">
      <c r="A125" s="113">
        <v>124</v>
      </c>
      <c r="B125" s="94" t="s">
        <v>376</v>
      </c>
      <c r="C125" s="114" t="s">
        <v>381</v>
      </c>
      <c r="D125" s="79" t="s">
        <v>152</v>
      </c>
      <c r="E125" s="1" t="s">
        <v>256</v>
      </c>
      <c r="F125" s="1" t="s">
        <v>8</v>
      </c>
      <c r="G125" s="1" t="s">
        <v>385</v>
      </c>
      <c r="H125" s="96">
        <v>44439</v>
      </c>
      <c r="I125" s="17">
        <v>1705777.19</v>
      </c>
      <c r="J125" s="19">
        <v>1705777.2</v>
      </c>
      <c r="K125" s="17">
        <v>1611950.19</v>
      </c>
      <c r="L125" s="118">
        <f t="shared" si="1"/>
        <v>93827.010000000009</v>
      </c>
      <c r="M125" s="1" t="s">
        <v>849</v>
      </c>
    </row>
    <row r="126" spans="1:19" ht="54.9" customHeight="1" x14ac:dyDescent="0.3">
      <c r="A126" s="113">
        <v>125</v>
      </c>
      <c r="B126" s="94" t="s">
        <v>377</v>
      </c>
      <c r="C126" s="114" t="s">
        <v>382</v>
      </c>
      <c r="D126" s="79" t="s">
        <v>334</v>
      </c>
      <c r="E126" s="1" t="s">
        <v>171</v>
      </c>
      <c r="F126" s="1" t="s">
        <v>12</v>
      </c>
      <c r="G126" s="1" t="s">
        <v>299</v>
      </c>
      <c r="H126" s="1" t="s">
        <v>44</v>
      </c>
      <c r="I126" s="8">
        <v>1405437.11</v>
      </c>
      <c r="J126" s="8">
        <v>1405437.11</v>
      </c>
      <c r="K126" s="17">
        <v>1209168.1100000001</v>
      </c>
      <c r="L126" s="118">
        <f t="shared" si="1"/>
        <v>196269</v>
      </c>
      <c r="M126" s="1" t="s">
        <v>850</v>
      </c>
      <c r="Q126" s="3"/>
    </row>
    <row r="127" spans="1:19" ht="54.9" customHeight="1" x14ac:dyDescent="0.3">
      <c r="A127" s="113">
        <v>126</v>
      </c>
      <c r="B127" s="94" t="s">
        <v>378</v>
      </c>
      <c r="C127" s="114" t="s">
        <v>383</v>
      </c>
      <c r="D127" s="79" t="s">
        <v>334</v>
      </c>
      <c r="E127" s="1" t="s">
        <v>171</v>
      </c>
      <c r="F127" s="1" t="s">
        <v>12</v>
      </c>
      <c r="G127" s="1" t="s">
        <v>386</v>
      </c>
      <c r="H127" s="1" t="s">
        <v>388</v>
      </c>
      <c r="I127" s="17">
        <v>5544000</v>
      </c>
      <c r="J127" s="19">
        <v>3326400</v>
      </c>
      <c r="K127" s="19">
        <v>3880296.38</v>
      </c>
      <c r="L127" s="118">
        <f t="shared" si="1"/>
        <v>-553896.37999999989</v>
      </c>
      <c r="M127" s="1" t="s">
        <v>851</v>
      </c>
    </row>
    <row r="128" spans="1:19" ht="54.9" customHeight="1" x14ac:dyDescent="0.3">
      <c r="A128" s="113">
        <v>127</v>
      </c>
      <c r="B128" s="94" t="s">
        <v>379</v>
      </c>
      <c r="C128" s="114" t="s">
        <v>384</v>
      </c>
      <c r="D128" s="79" t="s">
        <v>151</v>
      </c>
      <c r="E128" s="1" t="s">
        <v>163</v>
      </c>
      <c r="F128" s="1" t="s">
        <v>112</v>
      </c>
      <c r="G128" s="1" t="s">
        <v>346</v>
      </c>
      <c r="H128" s="1" t="s">
        <v>389</v>
      </c>
      <c r="I128" s="8">
        <v>887400</v>
      </c>
      <c r="J128" s="19">
        <v>567375</v>
      </c>
      <c r="K128" s="8">
        <v>624738.44999999995</v>
      </c>
      <c r="L128" s="118">
        <f t="shared" si="1"/>
        <v>-57363.449999999953</v>
      </c>
      <c r="M128" s="1" t="s">
        <v>234</v>
      </c>
      <c r="S128" s="3"/>
    </row>
    <row r="129" spans="1:14" ht="54.9" customHeight="1" x14ac:dyDescent="0.3">
      <c r="A129" s="113">
        <v>128</v>
      </c>
      <c r="B129" s="94" t="s">
        <v>326</v>
      </c>
      <c r="C129" s="114" t="s">
        <v>330</v>
      </c>
      <c r="D129" s="79" t="s">
        <v>151</v>
      </c>
      <c r="E129" s="1" t="s">
        <v>161</v>
      </c>
      <c r="F129" s="1" t="s">
        <v>106</v>
      </c>
      <c r="G129" s="1" t="s">
        <v>335</v>
      </c>
      <c r="H129" s="1" t="s">
        <v>336</v>
      </c>
      <c r="I129" s="8">
        <v>1040000</v>
      </c>
      <c r="J129" s="19">
        <v>454000</v>
      </c>
      <c r="K129" s="17">
        <v>589557.80000000005</v>
      </c>
      <c r="L129" s="118">
        <f t="shared" si="1"/>
        <v>-135557.80000000005</v>
      </c>
      <c r="M129" s="1" t="s">
        <v>234</v>
      </c>
      <c r="N129" s="4"/>
    </row>
    <row r="130" spans="1:14" ht="54.9" customHeight="1" x14ac:dyDescent="0.3">
      <c r="A130" s="113">
        <v>129</v>
      </c>
      <c r="B130" s="94" t="s">
        <v>327</v>
      </c>
      <c r="C130" s="114" t="s">
        <v>331</v>
      </c>
      <c r="D130" s="79" t="s">
        <v>334</v>
      </c>
      <c r="E130" s="1" t="s">
        <v>162</v>
      </c>
      <c r="F130" s="1" t="s">
        <v>11</v>
      </c>
      <c r="G130" s="1" t="s">
        <v>337</v>
      </c>
      <c r="H130" s="1" t="s">
        <v>338</v>
      </c>
      <c r="I130" s="17">
        <v>2594400</v>
      </c>
      <c r="J130" s="19">
        <v>0</v>
      </c>
      <c r="K130" s="19">
        <v>0</v>
      </c>
      <c r="L130" s="118">
        <f t="shared" si="1"/>
        <v>0</v>
      </c>
      <c r="M130" s="1" t="s">
        <v>848</v>
      </c>
      <c r="N130" s="4"/>
    </row>
    <row r="131" spans="1:14" ht="54.9" customHeight="1" x14ac:dyDescent="0.3">
      <c r="A131" s="113">
        <v>130</v>
      </c>
      <c r="B131" s="94" t="s">
        <v>328</v>
      </c>
      <c r="C131" s="114" t="s">
        <v>332</v>
      </c>
      <c r="D131" s="79" t="s">
        <v>151</v>
      </c>
      <c r="E131" s="1" t="s">
        <v>171</v>
      </c>
      <c r="F131" s="1" t="s">
        <v>12</v>
      </c>
      <c r="G131" s="1" t="s">
        <v>318</v>
      </c>
      <c r="H131" s="1" t="s">
        <v>339</v>
      </c>
      <c r="I131" s="17">
        <v>208719.27</v>
      </c>
      <c r="J131" s="19">
        <v>208719.27</v>
      </c>
      <c r="K131" s="17">
        <v>107716.85</v>
      </c>
      <c r="L131" s="118">
        <f t="shared" si="1"/>
        <v>101002.41999999998</v>
      </c>
      <c r="M131" s="1" t="s">
        <v>852</v>
      </c>
      <c r="N131" s="4"/>
    </row>
    <row r="132" spans="1:14" ht="54.9" customHeight="1" x14ac:dyDescent="0.3">
      <c r="A132" s="113">
        <v>131</v>
      </c>
      <c r="B132" s="94" t="s">
        <v>329</v>
      </c>
      <c r="C132" s="114" t="s">
        <v>333</v>
      </c>
      <c r="D132" s="79" t="s">
        <v>151</v>
      </c>
      <c r="E132" s="1" t="s">
        <v>162</v>
      </c>
      <c r="F132" s="1" t="s">
        <v>11</v>
      </c>
      <c r="G132" s="1" t="s">
        <v>340</v>
      </c>
      <c r="H132" s="1" t="s">
        <v>338</v>
      </c>
      <c r="I132" s="17">
        <v>855000</v>
      </c>
      <c r="J132" s="19">
        <v>855000</v>
      </c>
      <c r="K132" s="17">
        <v>855000</v>
      </c>
      <c r="L132" s="118">
        <f t="shared" si="1"/>
        <v>0</v>
      </c>
      <c r="M132" s="1" t="s">
        <v>853</v>
      </c>
      <c r="N132" s="4"/>
    </row>
    <row r="133" spans="1:14" ht="54.9" customHeight="1" x14ac:dyDescent="0.3">
      <c r="A133" s="113">
        <v>132</v>
      </c>
      <c r="B133" s="94" t="s">
        <v>322</v>
      </c>
      <c r="C133" s="114" t="s">
        <v>321</v>
      </c>
      <c r="D133" s="79" t="s">
        <v>152</v>
      </c>
      <c r="E133" s="1" t="s">
        <v>161</v>
      </c>
      <c r="F133" s="1" t="s">
        <v>307</v>
      </c>
      <c r="G133" s="1" t="s">
        <v>324</v>
      </c>
      <c r="H133" s="1" t="s">
        <v>325</v>
      </c>
      <c r="I133" s="17">
        <v>2328584</v>
      </c>
      <c r="J133" s="31">
        <v>2328584</v>
      </c>
      <c r="K133" s="18">
        <v>2304687.1</v>
      </c>
      <c r="L133" s="118">
        <f t="shared" si="1"/>
        <v>23896.899999999907</v>
      </c>
      <c r="M133" s="1" t="s">
        <v>854</v>
      </c>
      <c r="N133" s="4"/>
    </row>
    <row r="134" spans="1:14" ht="54.9" customHeight="1" x14ac:dyDescent="0.3">
      <c r="A134" s="113">
        <v>133</v>
      </c>
      <c r="B134" s="94" t="s">
        <v>315</v>
      </c>
      <c r="C134" s="114" t="s">
        <v>316</v>
      </c>
      <c r="D134" s="79" t="s">
        <v>152</v>
      </c>
      <c r="E134" s="1" t="s">
        <v>162</v>
      </c>
      <c r="F134" s="1" t="s">
        <v>13</v>
      </c>
      <c r="G134" s="1" t="s">
        <v>318</v>
      </c>
      <c r="H134" s="1" t="s">
        <v>319</v>
      </c>
      <c r="I134" s="8">
        <v>580000</v>
      </c>
      <c r="J134" s="19">
        <v>627933.30000000005</v>
      </c>
      <c r="K134" s="8">
        <v>509198.67</v>
      </c>
      <c r="L134" s="118">
        <f t="shared" si="1"/>
        <v>118734.63000000006</v>
      </c>
      <c r="M134" s="1" t="s">
        <v>317</v>
      </c>
      <c r="N134" s="4"/>
    </row>
    <row r="135" spans="1:14" ht="54.9" customHeight="1" x14ac:dyDescent="0.3">
      <c r="A135" s="113">
        <v>134</v>
      </c>
      <c r="B135" s="94" t="s">
        <v>302</v>
      </c>
      <c r="C135" s="114" t="s">
        <v>310</v>
      </c>
      <c r="D135" s="79" t="s">
        <v>334</v>
      </c>
      <c r="E135" s="1" t="s">
        <v>162</v>
      </c>
      <c r="F135" s="1" t="s">
        <v>190</v>
      </c>
      <c r="G135" s="1" t="s">
        <v>309</v>
      </c>
      <c r="H135" s="1" t="s">
        <v>191</v>
      </c>
      <c r="I135" s="18">
        <v>1168000</v>
      </c>
      <c r="J135" s="19">
        <v>1168000</v>
      </c>
      <c r="K135" s="18">
        <v>998645.98</v>
      </c>
      <c r="L135" s="118">
        <f t="shared" si="1"/>
        <v>169354.02000000002</v>
      </c>
      <c r="M135" s="1" t="s">
        <v>855</v>
      </c>
      <c r="N135" s="4"/>
    </row>
    <row r="136" spans="1:14" ht="54.9" customHeight="1" x14ac:dyDescent="0.3">
      <c r="A136" s="113">
        <v>135</v>
      </c>
      <c r="B136" s="94" t="s">
        <v>303</v>
      </c>
      <c r="C136" s="114" t="s">
        <v>311</v>
      </c>
      <c r="D136" s="79" t="s">
        <v>152</v>
      </c>
      <c r="E136" s="1" t="s">
        <v>161</v>
      </c>
      <c r="F136" s="1" t="s">
        <v>307</v>
      </c>
      <c r="G136" s="1" t="s">
        <v>282</v>
      </c>
      <c r="H136" s="1" t="s">
        <v>343</v>
      </c>
      <c r="I136" s="17">
        <v>700000</v>
      </c>
      <c r="J136" s="135">
        <v>700000</v>
      </c>
      <c r="K136" s="95">
        <v>700000</v>
      </c>
      <c r="L136" s="118">
        <f t="shared" si="1"/>
        <v>0</v>
      </c>
      <c r="M136" s="1" t="s">
        <v>854</v>
      </c>
      <c r="N136" s="4"/>
    </row>
    <row r="137" spans="1:14" ht="54.9" customHeight="1" x14ac:dyDescent="0.3">
      <c r="A137" s="113">
        <v>136</v>
      </c>
      <c r="B137" s="94" t="s">
        <v>304</v>
      </c>
      <c r="C137" s="114" t="s">
        <v>312</v>
      </c>
      <c r="D137" s="79" t="s">
        <v>334</v>
      </c>
      <c r="E137" s="1" t="s">
        <v>170</v>
      </c>
      <c r="F137" s="1" t="s">
        <v>308</v>
      </c>
      <c r="G137" s="1" t="s">
        <v>299</v>
      </c>
      <c r="H137" s="1" t="s">
        <v>344</v>
      </c>
      <c r="I137" s="8">
        <v>809859</v>
      </c>
      <c r="J137" s="19">
        <v>809859</v>
      </c>
      <c r="K137" s="8">
        <v>626265.11</v>
      </c>
      <c r="L137" s="118">
        <f t="shared" si="1"/>
        <v>183593.89</v>
      </c>
      <c r="M137" s="1" t="s">
        <v>856</v>
      </c>
      <c r="N137" s="4"/>
    </row>
    <row r="138" spans="1:14" ht="54.9" customHeight="1" x14ac:dyDescent="0.3">
      <c r="A138" s="113">
        <v>137</v>
      </c>
      <c r="B138" s="94" t="s">
        <v>305</v>
      </c>
      <c r="C138" s="114" t="s">
        <v>313</v>
      </c>
      <c r="D138" s="79" t="s">
        <v>152</v>
      </c>
      <c r="E138" s="1" t="s">
        <v>113</v>
      </c>
      <c r="F138" s="1" t="s">
        <v>108</v>
      </c>
      <c r="G138" s="1" t="s">
        <v>230</v>
      </c>
      <c r="H138" s="1" t="s">
        <v>345</v>
      </c>
      <c r="I138" s="8">
        <v>4500000</v>
      </c>
      <c r="J138" s="19">
        <v>846943.33</v>
      </c>
      <c r="K138" s="8">
        <v>1605340.24</v>
      </c>
      <c r="L138" s="118">
        <f t="shared" si="1"/>
        <v>-758396.91</v>
      </c>
      <c r="M138" s="1" t="s">
        <v>857</v>
      </c>
      <c r="N138" s="4"/>
    </row>
    <row r="139" spans="1:14" ht="54.9" customHeight="1" x14ac:dyDescent="0.3">
      <c r="A139" s="113">
        <v>138</v>
      </c>
      <c r="B139" s="94" t="s">
        <v>306</v>
      </c>
      <c r="C139" s="114" t="s">
        <v>314</v>
      </c>
      <c r="D139" s="79" t="s">
        <v>152</v>
      </c>
      <c r="E139" s="1" t="s">
        <v>183</v>
      </c>
      <c r="F139" s="1" t="s">
        <v>107</v>
      </c>
      <c r="G139" s="1" t="s">
        <v>230</v>
      </c>
      <c r="H139" s="1" t="s">
        <v>345</v>
      </c>
      <c r="I139" s="17">
        <v>7771200</v>
      </c>
      <c r="J139" s="19">
        <v>7771200</v>
      </c>
      <c r="K139" s="17">
        <v>4998054.22</v>
      </c>
      <c r="L139" s="118">
        <f t="shared" si="1"/>
        <v>2773145.7800000003</v>
      </c>
      <c r="M139" s="1" t="s">
        <v>201</v>
      </c>
      <c r="N139" s="4"/>
    </row>
    <row r="140" spans="1:14" ht="54.9" customHeight="1" x14ac:dyDescent="0.3">
      <c r="A140" s="113">
        <v>139</v>
      </c>
      <c r="B140" s="94" t="s">
        <v>297</v>
      </c>
      <c r="C140" s="114" t="s">
        <v>298</v>
      </c>
      <c r="D140" s="79" t="s">
        <v>151</v>
      </c>
      <c r="E140" s="1" t="s">
        <v>162</v>
      </c>
      <c r="F140" s="1" t="s">
        <v>301</v>
      </c>
      <c r="G140" s="1" t="s">
        <v>300</v>
      </c>
      <c r="H140" s="1" t="s">
        <v>346</v>
      </c>
      <c r="I140" s="17">
        <v>975650</v>
      </c>
      <c r="J140" s="19">
        <v>975650</v>
      </c>
      <c r="K140" s="18">
        <v>975579.05</v>
      </c>
      <c r="L140" s="118">
        <f t="shared" ref="L140:L203" si="2">+J140-K140</f>
        <v>70.949999999953434</v>
      </c>
      <c r="M140" s="1" t="s">
        <v>854</v>
      </c>
      <c r="N140" s="4"/>
    </row>
    <row r="141" spans="1:14" ht="54.9" customHeight="1" x14ac:dyDescent="0.3">
      <c r="A141" s="113">
        <v>140</v>
      </c>
      <c r="B141" s="94" t="s">
        <v>267</v>
      </c>
      <c r="C141" s="114" t="s">
        <v>272</v>
      </c>
      <c r="D141" s="79" t="s">
        <v>151</v>
      </c>
      <c r="E141" s="1" t="s">
        <v>171</v>
      </c>
      <c r="F141" s="1" t="s">
        <v>12</v>
      </c>
      <c r="G141" s="1" t="s">
        <v>279</v>
      </c>
      <c r="H141" s="1" t="s">
        <v>231</v>
      </c>
      <c r="I141" s="17">
        <v>270000</v>
      </c>
      <c r="J141" s="19">
        <v>270000</v>
      </c>
      <c r="K141" s="17">
        <v>159521.25</v>
      </c>
      <c r="L141" s="118">
        <f t="shared" si="2"/>
        <v>110478.75</v>
      </c>
      <c r="M141" s="1" t="s">
        <v>858</v>
      </c>
      <c r="N141" s="4"/>
    </row>
    <row r="142" spans="1:14" ht="54.9" customHeight="1" x14ac:dyDescent="0.3">
      <c r="A142" s="113">
        <v>141</v>
      </c>
      <c r="B142" s="94" t="s">
        <v>268</v>
      </c>
      <c r="C142" s="114" t="s">
        <v>273</v>
      </c>
      <c r="D142" s="79" t="s">
        <v>334</v>
      </c>
      <c r="E142" s="1" t="s">
        <v>170</v>
      </c>
      <c r="F142" s="1" t="s">
        <v>342</v>
      </c>
      <c r="G142" s="1" t="s">
        <v>266</v>
      </c>
      <c r="H142" s="1" t="s">
        <v>347</v>
      </c>
      <c r="I142" s="8">
        <v>1300000</v>
      </c>
      <c r="J142" s="19">
        <v>915000</v>
      </c>
      <c r="K142" s="8">
        <v>944486.84</v>
      </c>
      <c r="L142" s="118">
        <f t="shared" si="2"/>
        <v>-29486.839999999967</v>
      </c>
      <c r="M142" s="1" t="s">
        <v>859</v>
      </c>
      <c r="N142" s="4"/>
    </row>
    <row r="143" spans="1:14" ht="54.9" customHeight="1" x14ac:dyDescent="0.3">
      <c r="A143" s="113">
        <v>142</v>
      </c>
      <c r="B143" s="94" t="s">
        <v>269</v>
      </c>
      <c r="C143" s="114" t="s">
        <v>274</v>
      </c>
      <c r="D143" s="79" t="s">
        <v>151</v>
      </c>
      <c r="E143" s="1" t="s">
        <v>171</v>
      </c>
      <c r="F143" s="1" t="s">
        <v>12</v>
      </c>
      <c r="G143" s="1" t="s">
        <v>280</v>
      </c>
      <c r="H143" s="1" t="s">
        <v>348</v>
      </c>
      <c r="I143" s="17">
        <v>830000</v>
      </c>
      <c r="J143" s="19">
        <v>789750</v>
      </c>
      <c r="K143" s="18">
        <v>513164.79</v>
      </c>
      <c r="L143" s="118">
        <f t="shared" si="2"/>
        <v>276585.21000000002</v>
      </c>
      <c r="M143" s="1" t="s">
        <v>176</v>
      </c>
      <c r="N143" s="4"/>
    </row>
    <row r="144" spans="1:14" ht="54.9" customHeight="1" x14ac:dyDescent="0.3">
      <c r="A144" s="113">
        <v>143</v>
      </c>
      <c r="B144" s="94" t="s">
        <v>270</v>
      </c>
      <c r="C144" s="114" t="s">
        <v>275</v>
      </c>
      <c r="D144" s="79" t="s">
        <v>151</v>
      </c>
      <c r="E144" s="1" t="s">
        <v>171</v>
      </c>
      <c r="F144" s="1" t="s">
        <v>12</v>
      </c>
      <c r="G144" s="1" t="s">
        <v>281</v>
      </c>
      <c r="H144" s="1" t="s">
        <v>349</v>
      </c>
      <c r="I144" s="8">
        <v>866000</v>
      </c>
      <c r="J144" s="19">
        <v>1076862.8799999999</v>
      </c>
      <c r="K144" s="8">
        <v>938591.45</v>
      </c>
      <c r="L144" s="118">
        <f t="shared" si="2"/>
        <v>138271.42999999993</v>
      </c>
      <c r="M144" s="1" t="s">
        <v>176</v>
      </c>
      <c r="N144" s="4"/>
    </row>
    <row r="145" spans="1:14" ht="54.9" customHeight="1" x14ac:dyDescent="0.3">
      <c r="A145" s="113">
        <v>144</v>
      </c>
      <c r="B145" s="94" t="s">
        <v>271</v>
      </c>
      <c r="C145" s="114" t="s">
        <v>276</v>
      </c>
      <c r="D145" s="79" t="s">
        <v>152</v>
      </c>
      <c r="E145" s="1" t="s">
        <v>170</v>
      </c>
      <c r="F145" s="1" t="s">
        <v>342</v>
      </c>
      <c r="G145" s="1" t="s">
        <v>283</v>
      </c>
      <c r="H145" s="1" t="s">
        <v>222</v>
      </c>
      <c r="I145" s="17">
        <v>191540</v>
      </c>
      <c r="J145" s="19">
        <v>191540</v>
      </c>
      <c r="K145" s="17">
        <v>168579.57</v>
      </c>
      <c r="L145" s="118">
        <f t="shared" si="2"/>
        <v>22960.429999999993</v>
      </c>
      <c r="M145" s="1" t="s">
        <v>278</v>
      </c>
      <c r="N145" s="4"/>
    </row>
    <row r="146" spans="1:14" ht="54.9" customHeight="1" x14ac:dyDescent="0.3">
      <c r="A146" s="113">
        <v>145</v>
      </c>
      <c r="B146" s="94" t="s">
        <v>257</v>
      </c>
      <c r="C146" s="114" t="s">
        <v>259</v>
      </c>
      <c r="D146" s="79" t="s">
        <v>151</v>
      </c>
      <c r="E146" s="1" t="s">
        <v>256</v>
      </c>
      <c r="F146" s="1" t="s">
        <v>107</v>
      </c>
      <c r="G146" s="1" t="s">
        <v>200</v>
      </c>
      <c r="H146" s="1" t="s">
        <v>218</v>
      </c>
      <c r="I146" s="19">
        <v>383840.6</v>
      </c>
      <c r="J146" s="19">
        <v>383840.6</v>
      </c>
      <c r="K146" s="19">
        <v>364729.58</v>
      </c>
      <c r="L146" s="118">
        <f t="shared" si="2"/>
        <v>19111.01999999996</v>
      </c>
      <c r="M146" s="1" t="s">
        <v>860</v>
      </c>
      <c r="N146" s="4"/>
    </row>
    <row r="147" spans="1:14" ht="54.9" customHeight="1" x14ac:dyDescent="0.3">
      <c r="A147" s="113">
        <v>146</v>
      </c>
      <c r="B147" s="94" t="s">
        <v>258</v>
      </c>
      <c r="C147" s="114" t="s">
        <v>261</v>
      </c>
      <c r="D147" s="79" t="s">
        <v>152</v>
      </c>
      <c r="E147" s="1" t="s">
        <v>256</v>
      </c>
      <c r="F147" s="1" t="s">
        <v>285</v>
      </c>
      <c r="G147" s="1" t="s">
        <v>247</v>
      </c>
      <c r="H147" s="1" t="s">
        <v>188</v>
      </c>
      <c r="I147" s="8">
        <v>905000</v>
      </c>
      <c r="J147" s="19">
        <v>913314.18</v>
      </c>
      <c r="K147" s="8">
        <v>841956.47</v>
      </c>
      <c r="L147" s="118">
        <f t="shared" si="2"/>
        <v>71357.710000000079</v>
      </c>
      <c r="M147" s="1" t="s">
        <v>824</v>
      </c>
      <c r="N147" s="4"/>
    </row>
    <row r="148" spans="1:14" ht="54.9" customHeight="1" x14ac:dyDescent="0.3">
      <c r="A148" s="113">
        <v>147</v>
      </c>
      <c r="B148" s="94" t="s">
        <v>243</v>
      </c>
      <c r="C148" s="114" t="s">
        <v>244</v>
      </c>
      <c r="D148" s="79" t="s">
        <v>152</v>
      </c>
      <c r="E148" s="1" t="s">
        <v>164</v>
      </c>
      <c r="F148" s="1" t="s">
        <v>245</v>
      </c>
      <c r="G148" s="1" t="s">
        <v>156</v>
      </c>
      <c r="H148" s="1" t="s">
        <v>246</v>
      </c>
      <c r="I148" s="8">
        <v>1028755</v>
      </c>
      <c r="J148" s="19">
        <v>578001.62</v>
      </c>
      <c r="K148" s="8">
        <v>658978.61</v>
      </c>
      <c r="L148" s="118">
        <f t="shared" si="2"/>
        <v>-80976.989999999991</v>
      </c>
      <c r="M148" s="1" t="s">
        <v>861</v>
      </c>
      <c r="N148" s="4"/>
    </row>
    <row r="149" spans="1:14" ht="54.9" customHeight="1" x14ac:dyDescent="0.3">
      <c r="A149" s="113">
        <v>148</v>
      </c>
      <c r="B149" s="94" t="s">
        <v>249</v>
      </c>
      <c r="C149" s="114" t="s">
        <v>250</v>
      </c>
      <c r="D149" s="79" t="s">
        <v>152</v>
      </c>
      <c r="E149" s="1" t="s">
        <v>171</v>
      </c>
      <c r="F149" s="1" t="s">
        <v>12</v>
      </c>
      <c r="G149" s="1" t="s">
        <v>43</v>
      </c>
      <c r="H149" s="1" t="s">
        <v>44</v>
      </c>
      <c r="I149" s="18">
        <v>23233340.059999999</v>
      </c>
      <c r="J149" s="18">
        <v>22779108.510000002</v>
      </c>
      <c r="K149" s="17">
        <v>22779108.510000002</v>
      </c>
      <c r="L149" s="118">
        <f t="shared" si="2"/>
        <v>0</v>
      </c>
      <c r="M149" s="1" t="s">
        <v>862</v>
      </c>
      <c r="N149" s="4"/>
    </row>
    <row r="150" spans="1:14" ht="54.9" customHeight="1" x14ac:dyDescent="0.3">
      <c r="A150" s="113">
        <v>149</v>
      </c>
      <c r="B150" s="94" t="s">
        <v>252</v>
      </c>
      <c r="C150" s="114" t="s">
        <v>253</v>
      </c>
      <c r="D150" s="79" t="s">
        <v>334</v>
      </c>
      <c r="E150" s="1" t="s">
        <v>170</v>
      </c>
      <c r="F150" s="1" t="s">
        <v>342</v>
      </c>
      <c r="G150" s="1" t="s">
        <v>200</v>
      </c>
      <c r="H150" s="1" t="s">
        <v>31</v>
      </c>
      <c r="I150" s="17">
        <v>380000</v>
      </c>
      <c r="J150" s="17">
        <v>380000</v>
      </c>
      <c r="K150" s="17">
        <v>376371</v>
      </c>
      <c r="L150" s="118">
        <f t="shared" si="2"/>
        <v>3629</v>
      </c>
      <c r="M150" s="1" t="s">
        <v>251</v>
      </c>
      <c r="N150" s="4"/>
    </row>
    <row r="151" spans="1:14" ht="54.9" customHeight="1" x14ac:dyDescent="0.3">
      <c r="A151" s="113">
        <v>150</v>
      </c>
      <c r="B151" s="94" t="s">
        <v>254</v>
      </c>
      <c r="C151" s="114" t="s">
        <v>255</v>
      </c>
      <c r="D151" s="79" t="s">
        <v>334</v>
      </c>
      <c r="E151" s="1" t="s">
        <v>170</v>
      </c>
      <c r="F151" s="1" t="s">
        <v>342</v>
      </c>
      <c r="G151" s="1" t="s">
        <v>104</v>
      </c>
      <c r="H151" s="1" t="s">
        <v>97</v>
      </c>
      <c r="I151" s="8">
        <v>1000000</v>
      </c>
      <c r="J151" s="19">
        <v>1000000</v>
      </c>
      <c r="K151" s="8">
        <v>954784.53</v>
      </c>
      <c r="L151" s="118">
        <f t="shared" si="2"/>
        <v>45215.469999999972</v>
      </c>
      <c r="M151" s="1" t="s">
        <v>863</v>
      </c>
      <c r="N151" s="4"/>
    </row>
    <row r="152" spans="1:14" ht="54.9" customHeight="1" x14ac:dyDescent="0.3">
      <c r="A152" s="113">
        <v>151</v>
      </c>
      <c r="B152" s="94" t="s">
        <v>224</v>
      </c>
      <c r="C152" s="114" t="s">
        <v>291</v>
      </c>
      <c r="D152" s="79" t="s">
        <v>151</v>
      </c>
      <c r="E152" s="1" t="s">
        <v>162</v>
      </c>
      <c r="F152" s="1" t="s">
        <v>190</v>
      </c>
      <c r="G152" s="1" t="s">
        <v>102</v>
      </c>
      <c r="H152" s="1" t="s">
        <v>231</v>
      </c>
      <c r="I152" s="17">
        <v>1380000</v>
      </c>
      <c r="J152" s="19">
        <v>1318008</v>
      </c>
      <c r="K152" s="17">
        <v>1215992.7</v>
      </c>
      <c r="L152" s="118">
        <f t="shared" si="2"/>
        <v>102015.30000000005</v>
      </c>
      <c r="M152" s="1" t="s">
        <v>864</v>
      </c>
      <c r="N152" s="4"/>
    </row>
    <row r="153" spans="1:14" ht="54.9" customHeight="1" x14ac:dyDescent="0.3">
      <c r="A153" s="113">
        <v>152</v>
      </c>
      <c r="B153" s="94" t="s">
        <v>225</v>
      </c>
      <c r="C153" s="114" t="s">
        <v>227</v>
      </c>
      <c r="D153" s="79" t="s">
        <v>334</v>
      </c>
      <c r="E153" s="1" t="s">
        <v>170</v>
      </c>
      <c r="F153" s="1" t="s">
        <v>342</v>
      </c>
      <c r="G153" s="1" t="s">
        <v>156</v>
      </c>
      <c r="H153" s="1" t="s">
        <v>97</v>
      </c>
      <c r="I153" s="17">
        <v>300000</v>
      </c>
      <c r="J153" s="19">
        <v>306300</v>
      </c>
      <c r="K153" s="17">
        <v>208935</v>
      </c>
      <c r="L153" s="118">
        <f t="shared" si="2"/>
        <v>97365</v>
      </c>
      <c r="M153" s="1" t="s">
        <v>229</v>
      </c>
      <c r="N153" s="4"/>
    </row>
    <row r="154" spans="1:14" ht="54.9" customHeight="1" x14ac:dyDescent="0.3">
      <c r="A154" s="113">
        <v>153</v>
      </c>
      <c r="B154" s="94" t="s">
        <v>226</v>
      </c>
      <c r="C154" s="114" t="s">
        <v>228</v>
      </c>
      <c r="D154" s="79" t="s">
        <v>152</v>
      </c>
      <c r="E154" s="1" t="s">
        <v>113</v>
      </c>
      <c r="F154" s="1" t="s">
        <v>108</v>
      </c>
      <c r="G154" s="1" t="s">
        <v>217</v>
      </c>
      <c r="H154" s="1" t="s">
        <v>219</v>
      </c>
      <c r="I154" s="17">
        <v>3058500</v>
      </c>
      <c r="J154" s="19">
        <v>3004259.64</v>
      </c>
      <c r="K154" s="17">
        <v>2791060.83</v>
      </c>
      <c r="L154" s="118">
        <f t="shared" si="2"/>
        <v>213198.81000000006</v>
      </c>
      <c r="M154" s="1" t="s">
        <v>865</v>
      </c>
      <c r="N154" s="4"/>
    </row>
    <row r="155" spans="1:14" ht="54.9" customHeight="1" x14ac:dyDescent="0.3">
      <c r="A155" s="113">
        <v>154</v>
      </c>
      <c r="B155" s="94" t="s">
        <v>211</v>
      </c>
      <c r="C155" s="114" t="s">
        <v>214</v>
      </c>
      <c r="D155" s="79" t="s">
        <v>151</v>
      </c>
      <c r="E155" s="1" t="s">
        <v>170</v>
      </c>
      <c r="F155" s="1" t="s">
        <v>342</v>
      </c>
      <c r="G155" s="1" t="s">
        <v>189</v>
      </c>
      <c r="H155" s="1" t="s">
        <v>205</v>
      </c>
      <c r="I155" s="18">
        <v>422000</v>
      </c>
      <c r="J155" s="19">
        <v>422000</v>
      </c>
      <c r="K155" s="17">
        <v>280952.38</v>
      </c>
      <c r="L155" s="118">
        <f t="shared" si="2"/>
        <v>141047.62</v>
      </c>
      <c r="M155" s="1" t="s">
        <v>864</v>
      </c>
      <c r="N155" s="4"/>
    </row>
    <row r="156" spans="1:14" ht="54.9" customHeight="1" x14ac:dyDescent="0.3">
      <c r="A156" s="113">
        <v>155</v>
      </c>
      <c r="B156" s="94" t="s">
        <v>212</v>
      </c>
      <c r="C156" s="114" t="s">
        <v>215</v>
      </c>
      <c r="D156" s="79" t="s">
        <v>152</v>
      </c>
      <c r="E156" s="1" t="s">
        <v>170</v>
      </c>
      <c r="F156" s="1" t="s">
        <v>342</v>
      </c>
      <c r="G156" s="1" t="s">
        <v>204</v>
      </c>
      <c r="H156" s="1" t="s">
        <v>218</v>
      </c>
      <c r="I156" s="8">
        <v>1993661.97</v>
      </c>
      <c r="J156" s="19">
        <v>996830.99</v>
      </c>
      <c r="K156" s="8">
        <v>1397838.53</v>
      </c>
      <c r="L156" s="118">
        <f t="shared" si="2"/>
        <v>-401007.54000000004</v>
      </c>
      <c r="M156" s="1" t="s">
        <v>866</v>
      </c>
      <c r="N156" s="4"/>
    </row>
    <row r="157" spans="1:14" ht="54.9" customHeight="1" x14ac:dyDescent="0.3">
      <c r="A157" s="113">
        <v>156</v>
      </c>
      <c r="B157" s="94" t="s">
        <v>213</v>
      </c>
      <c r="C157" s="114" t="s">
        <v>216</v>
      </c>
      <c r="D157" s="79" t="s">
        <v>152</v>
      </c>
      <c r="E157" s="1" t="s">
        <v>159</v>
      </c>
      <c r="F157" s="1" t="s">
        <v>17</v>
      </c>
      <c r="G157" s="1" t="s">
        <v>167</v>
      </c>
      <c r="H157" s="1" t="s">
        <v>220</v>
      </c>
      <c r="I157" s="17">
        <v>1500000</v>
      </c>
      <c r="J157" s="19">
        <v>1500000</v>
      </c>
      <c r="K157" s="17">
        <v>1414669.92</v>
      </c>
      <c r="L157" s="118">
        <f t="shared" si="2"/>
        <v>85330.080000000075</v>
      </c>
      <c r="M157" s="1" t="s">
        <v>867</v>
      </c>
      <c r="N157" s="4"/>
    </row>
    <row r="158" spans="1:14" ht="54.9" customHeight="1" x14ac:dyDescent="0.3">
      <c r="A158" s="113">
        <v>157</v>
      </c>
      <c r="B158" s="94" t="s">
        <v>196</v>
      </c>
      <c r="C158" s="114" t="s">
        <v>197</v>
      </c>
      <c r="D158" s="79" t="s">
        <v>334</v>
      </c>
      <c r="E158" s="1" t="s">
        <v>198</v>
      </c>
      <c r="F158" s="1" t="s">
        <v>199</v>
      </c>
      <c r="G158" s="1" t="s">
        <v>189</v>
      </c>
      <c r="H158" s="1" t="s">
        <v>97</v>
      </c>
      <c r="I158" s="17">
        <v>700000</v>
      </c>
      <c r="J158" s="19">
        <v>704285.56</v>
      </c>
      <c r="K158" s="17">
        <v>699915</v>
      </c>
      <c r="L158" s="118">
        <f t="shared" si="2"/>
        <v>4370.5600000000559</v>
      </c>
      <c r="M158" s="1" t="s">
        <v>868</v>
      </c>
      <c r="N158" s="4"/>
    </row>
    <row r="159" spans="1:14" ht="54.9" customHeight="1" x14ac:dyDescent="0.3">
      <c r="A159" s="113">
        <v>158</v>
      </c>
      <c r="B159" s="94" t="s">
        <v>202</v>
      </c>
      <c r="C159" s="114" t="s">
        <v>203</v>
      </c>
      <c r="D159" s="79" t="s">
        <v>152</v>
      </c>
      <c r="E159" s="1" t="s">
        <v>256</v>
      </c>
      <c r="F159" s="97" t="s">
        <v>805</v>
      </c>
      <c r="G159" s="1" t="s">
        <v>204</v>
      </c>
      <c r="H159" s="25">
        <v>43707</v>
      </c>
      <c r="I159" s="8">
        <v>1745070.43</v>
      </c>
      <c r="J159" s="19">
        <v>1745070.43</v>
      </c>
      <c r="K159" s="8">
        <v>1319849.04</v>
      </c>
      <c r="L159" s="118">
        <f t="shared" si="2"/>
        <v>425221.3899999999</v>
      </c>
      <c r="M159" s="1" t="s">
        <v>869</v>
      </c>
      <c r="N159" s="4"/>
    </row>
    <row r="160" spans="1:14" ht="54.9" customHeight="1" x14ac:dyDescent="0.3">
      <c r="A160" s="113">
        <v>159</v>
      </c>
      <c r="B160" s="94" t="s">
        <v>185</v>
      </c>
      <c r="C160" s="114" t="s">
        <v>286</v>
      </c>
      <c r="D160" s="79" t="s">
        <v>334</v>
      </c>
      <c r="E160" s="1" t="s">
        <v>171</v>
      </c>
      <c r="F160" s="1" t="s">
        <v>12</v>
      </c>
      <c r="G160" s="1" t="s">
        <v>189</v>
      </c>
      <c r="H160" s="1" t="s">
        <v>41</v>
      </c>
      <c r="I160" s="17">
        <v>3577837.38</v>
      </c>
      <c r="J160" s="19">
        <v>3577837.38</v>
      </c>
      <c r="K160" s="17">
        <v>2952419.24</v>
      </c>
      <c r="L160" s="118">
        <f t="shared" si="2"/>
        <v>625418.13999999966</v>
      </c>
      <c r="M160" s="1" t="s">
        <v>870</v>
      </c>
      <c r="N160" s="4"/>
    </row>
    <row r="161" spans="1:14" ht="54.9" customHeight="1" x14ac:dyDescent="0.3">
      <c r="A161" s="113">
        <v>160</v>
      </c>
      <c r="B161" s="94" t="s">
        <v>186</v>
      </c>
      <c r="C161" s="114" t="s">
        <v>287</v>
      </c>
      <c r="D161" s="79" t="s">
        <v>152</v>
      </c>
      <c r="E161" s="1" t="s">
        <v>162</v>
      </c>
      <c r="F161" s="1" t="s">
        <v>190</v>
      </c>
      <c r="G161" s="1" t="s">
        <v>181</v>
      </c>
      <c r="H161" s="1" t="s">
        <v>102</v>
      </c>
      <c r="I161" s="17">
        <v>2000000</v>
      </c>
      <c r="J161" s="19">
        <v>2000000</v>
      </c>
      <c r="K161" s="17">
        <v>1870711.38</v>
      </c>
      <c r="L161" s="118">
        <f t="shared" si="2"/>
        <v>129288.62000000011</v>
      </c>
      <c r="M161" s="1" t="s">
        <v>871</v>
      </c>
      <c r="N161" s="4"/>
    </row>
    <row r="162" spans="1:14" ht="54.9" customHeight="1" x14ac:dyDescent="0.3">
      <c r="A162" s="113">
        <v>161</v>
      </c>
      <c r="B162" s="94" t="s">
        <v>177</v>
      </c>
      <c r="C162" s="114" t="s">
        <v>178</v>
      </c>
      <c r="D162" s="79" t="s">
        <v>151</v>
      </c>
      <c r="E162" s="1" t="s">
        <v>163</v>
      </c>
      <c r="F162" s="1" t="s">
        <v>111</v>
      </c>
      <c r="G162" s="1" t="s">
        <v>181</v>
      </c>
      <c r="H162" s="1" t="s">
        <v>31</v>
      </c>
      <c r="I162" s="17">
        <v>892800</v>
      </c>
      <c r="J162" s="31">
        <v>699250</v>
      </c>
      <c r="K162" s="18">
        <v>748251.42</v>
      </c>
      <c r="L162" s="118">
        <f t="shared" si="2"/>
        <v>-49001.420000000042</v>
      </c>
      <c r="M162" s="1" t="s">
        <v>176</v>
      </c>
      <c r="N162" s="4"/>
    </row>
    <row r="163" spans="1:14" ht="54.9" customHeight="1" x14ac:dyDescent="0.3">
      <c r="A163" s="113">
        <v>162</v>
      </c>
      <c r="B163" s="94" t="s">
        <v>165</v>
      </c>
      <c r="C163" s="114" t="s">
        <v>166</v>
      </c>
      <c r="D163" s="1" t="s">
        <v>152</v>
      </c>
      <c r="E163" s="1" t="s">
        <v>161</v>
      </c>
      <c r="F163" s="1" t="s">
        <v>106</v>
      </c>
      <c r="G163" s="1" t="s">
        <v>172</v>
      </c>
      <c r="H163" s="1" t="s">
        <v>173</v>
      </c>
      <c r="I163" s="17">
        <v>800000</v>
      </c>
      <c r="J163" s="19">
        <v>800000</v>
      </c>
      <c r="K163" s="17">
        <v>581284.69999999995</v>
      </c>
      <c r="L163" s="118">
        <f t="shared" si="2"/>
        <v>218715.30000000005</v>
      </c>
      <c r="M163" s="1" t="s">
        <v>959</v>
      </c>
      <c r="N163" s="4"/>
    </row>
    <row r="164" spans="1:14" ht="54.9" customHeight="1" x14ac:dyDescent="0.3">
      <c r="A164" s="113">
        <v>163</v>
      </c>
      <c r="B164" s="94" t="s">
        <v>168</v>
      </c>
      <c r="C164" s="114" t="s">
        <v>169</v>
      </c>
      <c r="D164" s="1" t="s">
        <v>152</v>
      </c>
      <c r="E164" s="1" t="s">
        <v>161</v>
      </c>
      <c r="F164" s="1" t="s">
        <v>106</v>
      </c>
      <c r="G164" s="1" t="s">
        <v>174</v>
      </c>
      <c r="H164" s="1" t="s">
        <v>175</v>
      </c>
      <c r="I164" s="17">
        <v>3130000</v>
      </c>
      <c r="J164" s="19">
        <v>3130000</v>
      </c>
      <c r="K164" s="17">
        <v>2344949.33</v>
      </c>
      <c r="L164" s="118">
        <f t="shared" si="2"/>
        <v>785050.66999999993</v>
      </c>
      <c r="M164" s="1" t="s">
        <v>872</v>
      </c>
      <c r="N164" s="4"/>
    </row>
    <row r="165" spans="1:14" ht="54.9" customHeight="1" x14ac:dyDescent="0.3">
      <c r="A165" s="113">
        <v>164</v>
      </c>
      <c r="B165" s="94" t="s">
        <v>139</v>
      </c>
      <c r="C165" s="114" t="s">
        <v>138</v>
      </c>
      <c r="D165" s="1" t="s">
        <v>152</v>
      </c>
      <c r="E165" s="1" t="s">
        <v>170</v>
      </c>
      <c r="F165" s="1" t="s">
        <v>342</v>
      </c>
      <c r="G165" s="1" t="s">
        <v>157</v>
      </c>
      <c r="H165" s="1" t="s">
        <v>158</v>
      </c>
      <c r="I165" s="8">
        <v>870600</v>
      </c>
      <c r="J165" s="19">
        <v>683100</v>
      </c>
      <c r="K165" s="8">
        <v>755450.69</v>
      </c>
      <c r="L165" s="118">
        <f t="shared" si="2"/>
        <v>-72350.689999999944</v>
      </c>
      <c r="M165" s="1" t="s">
        <v>873</v>
      </c>
      <c r="N165" s="4"/>
    </row>
    <row r="166" spans="1:14" ht="54.9" customHeight="1" x14ac:dyDescent="0.3">
      <c r="A166" s="113">
        <v>165</v>
      </c>
      <c r="B166" s="94" t="s">
        <v>129</v>
      </c>
      <c r="C166" s="114" t="s">
        <v>130</v>
      </c>
      <c r="D166" s="1" t="s">
        <v>334</v>
      </c>
      <c r="E166" s="1" t="s">
        <v>159</v>
      </c>
      <c r="F166" s="1" t="s">
        <v>14</v>
      </c>
      <c r="G166" s="1" t="s">
        <v>208</v>
      </c>
      <c r="H166" s="1" t="s">
        <v>102</v>
      </c>
      <c r="I166" s="95">
        <v>6206228.2000000002</v>
      </c>
      <c r="J166" s="135">
        <v>6205388.1600000001</v>
      </c>
      <c r="K166" s="95">
        <v>6202639.1299999999</v>
      </c>
      <c r="L166" s="118">
        <f t="shared" si="2"/>
        <v>2749.0300000002608</v>
      </c>
      <c r="M166" s="1" t="s">
        <v>844</v>
      </c>
      <c r="N166" s="4"/>
    </row>
    <row r="167" spans="1:14" ht="54.9" customHeight="1" x14ac:dyDescent="0.3">
      <c r="A167" s="113">
        <v>166</v>
      </c>
      <c r="B167" s="94" t="s">
        <v>131</v>
      </c>
      <c r="C167" s="114" t="s">
        <v>132</v>
      </c>
      <c r="D167" s="1" t="s">
        <v>334</v>
      </c>
      <c r="E167" s="1" t="s">
        <v>170</v>
      </c>
      <c r="F167" s="1" t="s">
        <v>13</v>
      </c>
      <c r="G167" s="1" t="s">
        <v>155</v>
      </c>
      <c r="H167" s="1" t="s">
        <v>158</v>
      </c>
      <c r="I167" s="18">
        <v>2100000</v>
      </c>
      <c r="J167" s="19">
        <v>2100000</v>
      </c>
      <c r="K167" s="18">
        <v>1812225.97</v>
      </c>
      <c r="L167" s="118">
        <f t="shared" si="2"/>
        <v>287774.03000000003</v>
      </c>
      <c r="M167" s="1" t="s">
        <v>864</v>
      </c>
      <c r="N167" s="4"/>
    </row>
    <row r="168" spans="1:14" ht="54.9" customHeight="1" x14ac:dyDescent="0.3">
      <c r="A168" s="113">
        <v>167</v>
      </c>
      <c r="B168" s="94" t="s">
        <v>127</v>
      </c>
      <c r="C168" s="114" t="s">
        <v>128</v>
      </c>
      <c r="D168" s="1" t="s">
        <v>334</v>
      </c>
      <c r="E168" s="1" t="s">
        <v>162</v>
      </c>
      <c r="F168" s="1" t="s">
        <v>11</v>
      </c>
      <c r="G168" s="1" t="s">
        <v>209</v>
      </c>
      <c r="H168" s="1" t="s">
        <v>204</v>
      </c>
      <c r="I168" s="18">
        <v>2791800</v>
      </c>
      <c r="J168" s="19">
        <v>2791800</v>
      </c>
      <c r="K168" s="18">
        <v>2662697.84</v>
      </c>
      <c r="L168" s="118">
        <f t="shared" si="2"/>
        <v>129102.16000000015</v>
      </c>
      <c r="M168" s="1" t="s">
        <v>848</v>
      </c>
      <c r="N168" s="4"/>
    </row>
    <row r="169" spans="1:14" ht="54.9" customHeight="1" x14ac:dyDescent="0.3">
      <c r="A169" s="113">
        <v>168</v>
      </c>
      <c r="B169" s="94" t="s">
        <v>133</v>
      </c>
      <c r="C169" s="114" t="s">
        <v>288</v>
      </c>
      <c r="D169" s="1" t="s">
        <v>151</v>
      </c>
      <c r="E169" s="1" t="s">
        <v>171</v>
      </c>
      <c r="F169" s="1" t="s">
        <v>12</v>
      </c>
      <c r="G169" s="1" t="s">
        <v>232</v>
      </c>
      <c r="H169" s="1" t="s">
        <v>233</v>
      </c>
      <c r="I169" s="18">
        <v>576000</v>
      </c>
      <c r="J169" s="17">
        <v>603889.68000000005</v>
      </c>
      <c r="K169" s="18">
        <v>561134.34</v>
      </c>
      <c r="L169" s="118">
        <f t="shared" si="2"/>
        <v>42755.340000000084</v>
      </c>
      <c r="M169" s="1" t="s">
        <v>234</v>
      </c>
      <c r="N169" s="4"/>
    </row>
    <row r="170" spans="1:14" ht="54.9" customHeight="1" x14ac:dyDescent="0.3">
      <c r="A170" s="113">
        <v>169</v>
      </c>
      <c r="B170" s="94" t="s">
        <v>134</v>
      </c>
      <c r="C170" s="114" t="s">
        <v>289</v>
      </c>
      <c r="D170" s="1" t="s">
        <v>151</v>
      </c>
      <c r="E170" s="1" t="s">
        <v>171</v>
      </c>
      <c r="F170" s="1" t="s">
        <v>12</v>
      </c>
      <c r="G170" s="1" t="s">
        <v>232</v>
      </c>
      <c r="H170" s="1" t="s">
        <v>235</v>
      </c>
      <c r="I170" s="18">
        <v>900000</v>
      </c>
      <c r="J170" s="31">
        <v>1800343.73</v>
      </c>
      <c r="K170" s="18">
        <v>1116357.33</v>
      </c>
      <c r="L170" s="118">
        <f t="shared" si="2"/>
        <v>683986.39999999991</v>
      </c>
      <c r="M170" s="1" t="s">
        <v>234</v>
      </c>
      <c r="N170" s="4"/>
    </row>
    <row r="171" spans="1:14" ht="54.9" customHeight="1" x14ac:dyDescent="0.3">
      <c r="A171" s="113">
        <v>170</v>
      </c>
      <c r="B171" s="94" t="s">
        <v>135</v>
      </c>
      <c r="C171" s="114" t="s">
        <v>192</v>
      </c>
      <c r="D171" s="1" t="s">
        <v>151</v>
      </c>
      <c r="E171" s="1" t="s">
        <v>161</v>
      </c>
      <c r="F171" s="1" t="s">
        <v>106</v>
      </c>
      <c r="G171" s="1" t="s">
        <v>193</v>
      </c>
      <c r="H171" s="1" t="s">
        <v>194</v>
      </c>
      <c r="I171" s="18">
        <v>750000</v>
      </c>
      <c r="J171" s="19">
        <v>750000</v>
      </c>
      <c r="K171" s="18">
        <v>676562.73</v>
      </c>
      <c r="L171" s="118">
        <f t="shared" si="2"/>
        <v>73437.270000000019</v>
      </c>
      <c r="M171" s="1" t="s">
        <v>835</v>
      </c>
      <c r="N171" s="4"/>
    </row>
    <row r="172" spans="1:14" ht="54.9" customHeight="1" x14ac:dyDescent="0.3">
      <c r="A172" s="113">
        <v>171</v>
      </c>
      <c r="B172" s="94" t="s">
        <v>126</v>
      </c>
      <c r="C172" s="114" t="s">
        <v>290</v>
      </c>
      <c r="D172" s="1" t="s">
        <v>152</v>
      </c>
      <c r="E172" s="1" t="s">
        <v>162</v>
      </c>
      <c r="F172" s="1" t="s">
        <v>11</v>
      </c>
      <c r="G172" s="25">
        <v>43199</v>
      </c>
      <c r="H172" s="1" t="s">
        <v>95</v>
      </c>
      <c r="I172" s="18">
        <v>1398500</v>
      </c>
      <c r="J172" s="19">
        <v>1398500</v>
      </c>
      <c r="K172" s="18">
        <v>1338061.8999999999</v>
      </c>
      <c r="L172" s="118">
        <f t="shared" si="2"/>
        <v>60438.100000000093</v>
      </c>
      <c r="M172" s="1" t="s">
        <v>874</v>
      </c>
      <c r="N172" s="4"/>
    </row>
    <row r="173" spans="1:14" ht="54.9" customHeight="1" x14ac:dyDescent="0.3">
      <c r="A173" s="113">
        <v>172</v>
      </c>
      <c r="B173" s="94" t="s">
        <v>123</v>
      </c>
      <c r="C173" s="114" t="s">
        <v>124</v>
      </c>
      <c r="D173" s="1" t="s">
        <v>152</v>
      </c>
      <c r="E173" s="1" t="s">
        <v>183</v>
      </c>
      <c r="F173" s="1" t="s">
        <v>237</v>
      </c>
      <c r="G173" s="1" t="s">
        <v>101</v>
      </c>
      <c r="H173" s="1" t="s">
        <v>31</v>
      </c>
      <c r="I173" s="18">
        <v>1346362.23</v>
      </c>
      <c r="J173" s="17">
        <v>1346362.23</v>
      </c>
      <c r="K173" s="18">
        <v>1329834.6399999999</v>
      </c>
      <c r="L173" s="118">
        <f t="shared" si="2"/>
        <v>16527.590000000084</v>
      </c>
      <c r="M173" s="1" t="s">
        <v>875</v>
      </c>
      <c r="N173" s="4"/>
    </row>
    <row r="174" spans="1:14" ht="54.9" customHeight="1" x14ac:dyDescent="0.3">
      <c r="A174" s="113">
        <v>173</v>
      </c>
      <c r="B174" s="94" t="s">
        <v>116</v>
      </c>
      <c r="C174" s="114" t="s">
        <v>117</v>
      </c>
      <c r="D174" s="1" t="s">
        <v>152</v>
      </c>
      <c r="E174" s="1" t="s">
        <v>162</v>
      </c>
      <c r="F174" s="1" t="s">
        <v>15</v>
      </c>
      <c r="G174" s="1" t="s">
        <v>37</v>
      </c>
      <c r="H174" s="1" t="s">
        <v>44</v>
      </c>
      <c r="I174" s="8">
        <v>11038552</v>
      </c>
      <c r="J174" s="17">
        <v>11047506.640000001</v>
      </c>
      <c r="K174" s="8">
        <v>11061887.210000001</v>
      </c>
      <c r="L174" s="118">
        <f t="shared" si="2"/>
        <v>-14380.570000000298</v>
      </c>
      <c r="M174" s="1" t="s">
        <v>238</v>
      </c>
      <c r="N174" s="4"/>
    </row>
    <row r="175" spans="1:14" ht="54.9" customHeight="1" x14ac:dyDescent="0.3">
      <c r="A175" s="113">
        <v>174</v>
      </c>
      <c r="B175" s="94" t="s">
        <v>136</v>
      </c>
      <c r="C175" s="114" t="s">
        <v>292</v>
      </c>
      <c r="D175" s="1" t="s">
        <v>334</v>
      </c>
      <c r="E175" s="1" t="s">
        <v>162</v>
      </c>
      <c r="F175" s="1" t="s">
        <v>109</v>
      </c>
      <c r="G175" s="1" t="s">
        <v>670</v>
      </c>
      <c r="H175" s="1" t="s">
        <v>105</v>
      </c>
      <c r="I175" s="95">
        <v>1957021.44</v>
      </c>
      <c r="J175" s="135">
        <v>1903706.97</v>
      </c>
      <c r="K175" s="95">
        <v>1435495.56</v>
      </c>
      <c r="L175" s="118">
        <f t="shared" si="2"/>
        <v>468211.40999999992</v>
      </c>
      <c r="M175" s="1" t="s">
        <v>876</v>
      </c>
      <c r="N175" s="4"/>
    </row>
    <row r="176" spans="1:14" ht="54.9" customHeight="1" x14ac:dyDescent="0.3">
      <c r="A176" s="113">
        <v>175</v>
      </c>
      <c r="B176" s="94" t="s">
        <v>137</v>
      </c>
      <c r="C176" s="114" t="s">
        <v>293</v>
      </c>
      <c r="D176" s="1" t="s">
        <v>152</v>
      </c>
      <c r="E176" s="1" t="s">
        <v>183</v>
      </c>
      <c r="F176" s="1" t="s">
        <v>239</v>
      </c>
      <c r="G176" s="1" t="s">
        <v>671</v>
      </c>
      <c r="H176" s="1" t="s">
        <v>240</v>
      </c>
      <c r="I176" s="17">
        <v>3075119.52</v>
      </c>
      <c r="J176" s="19">
        <v>3052603.34</v>
      </c>
      <c r="K176" s="18">
        <v>3032204.22</v>
      </c>
      <c r="L176" s="118">
        <f t="shared" si="2"/>
        <v>20399.119999999646</v>
      </c>
      <c r="M176" s="1" t="s">
        <v>877</v>
      </c>
      <c r="N176" s="4"/>
    </row>
    <row r="177" spans="1:14" ht="54.9" customHeight="1" x14ac:dyDescent="0.3">
      <c r="A177" s="113">
        <v>176</v>
      </c>
      <c r="B177" s="94" t="s">
        <v>125</v>
      </c>
      <c r="C177" s="114" t="s">
        <v>294</v>
      </c>
      <c r="D177" s="1" t="s">
        <v>334</v>
      </c>
      <c r="E177" s="1" t="s">
        <v>159</v>
      </c>
      <c r="F177" s="1" t="s">
        <v>17</v>
      </c>
      <c r="G177" s="1" t="s">
        <v>43</v>
      </c>
      <c r="H177" s="1" t="s">
        <v>241</v>
      </c>
      <c r="I177" s="18">
        <v>100000</v>
      </c>
      <c r="J177" s="19">
        <v>100000</v>
      </c>
      <c r="K177" s="18">
        <v>100000</v>
      </c>
      <c r="L177" s="118">
        <f t="shared" si="2"/>
        <v>0</v>
      </c>
      <c r="M177" s="1" t="s">
        <v>153</v>
      </c>
      <c r="N177" s="4"/>
    </row>
    <row r="178" spans="1:14" ht="54.9" customHeight="1" x14ac:dyDescent="0.3">
      <c r="A178" s="113">
        <v>177</v>
      </c>
      <c r="B178" s="94" t="s">
        <v>115</v>
      </c>
      <c r="C178" s="114" t="s">
        <v>295</v>
      </c>
      <c r="D178" s="1" t="s">
        <v>334</v>
      </c>
      <c r="E178" s="1" t="s">
        <v>170</v>
      </c>
      <c r="F178" s="1" t="s">
        <v>342</v>
      </c>
      <c r="G178" s="1" t="s">
        <v>110</v>
      </c>
      <c r="H178" s="1" t="s">
        <v>220</v>
      </c>
      <c r="I178" s="18">
        <v>1484155</v>
      </c>
      <c r="J178" s="19">
        <v>1484155</v>
      </c>
      <c r="K178" s="18">
        <v>1287732.96</v>
      </c>
      <c r="L178" s="118">
        <f t="shared" si="2"/>
        <v>196422.04000000004</v>
      </c>
      <c r="M178" s="1" t="s">
        <v>878</v>
      </c>
      <c r="N178" s="4"/>
    </row>
    <row r="179" spans="1:14" ht="54.9" customHeight="1" x14ac:dyDescent="0.3">
      <c r="A179" s="113">
        <v>178</v>
      </c>
      <c r="B179" s="94" t="s">
        <v>114</v>
      </c>
      <c r="C179" s="114" t="s">
        <v>296</v>
      </c>
      <c r="D179" s="1" t="s">
        <v>152</v>
      </c>
      <c r="E179" s="1" t="s">
        <v>264</v>
      </c>
      <c r="F179" s="1" t="s">
        <v>207</v>
      </c>
      <c r="G179" s="1" t="s">
        <v>242</v>
      </c>
      <c r="H179" s="25">
        <v>44165</v>
      </c>
      <c r="I179" s="18">
        <v>1797789.04</v>
      </c>
      <c r="J179" s="18">
        <v>1797789.04</v>
      </c>
      <c r="K179" s="18">
        <v>1376186.89</v>
      </c>
      <c r="L179" s="118">
        <f t="shared" si="2"/>
        <v>421602.15000000014</v>
      </c>
      <c r="M179" s="1" t="s">
        <v>201</v>
      </c>
      <c r="N179" s="4"/>
    </row>
    <row r="180" spans="1:14" ht="54.9" customHeight="1" x14ac:dyDescent="0.3">
      <c r="A180" s="113">
        <v>179</v>
      </c>
      <c r="B180" s="94" t="s">
        <v>74</v>
      </c>
      <c r="C180" s="114" t="s">
        <v>75</v>
      </c>
      <c r="D180" s="1" t="s">
        <v>334</v>
      </c>
      <c r="E180" s="1" t="s">
        <v>183</v>
      </c>
      <c r="F180" s="1" t="s">
        <v>8</v>
      </c>
      <c r="G180" s="1" t="s">
        <v>40</v>
      </c>
      <c r="H180" s="1" t="s">
        <v>90</v>
      </c>
      <c r="I180" s="18">
        <v>1750789.88</v>
      </c>
      <c r="J180" s="19">
        <v>1750789.88</v>
      </c>
      <c r="K180" s="18">
        <v>1736131.85</v>
      </c>
      <c r="L180" s="118">
        <f t="shared" si="2"/>
        <v>14658.029999999795</v>
      </c>
      <c r="M180" s="1" t="s">
        <v>154</v>
      </c>
      <c r="N180" s="4"/>
    </row>
    <row r="181" spans="1:14" ht="54.9" customHeight="1" x14ac:dyDescent="0.3">
      <c r="A181" s="113">
        <v>180</v>
      </c>
      <c r="B181" s="94" t="s">
        <v>76</v>
      </c>
      <c r="C181" s="114" t="s">
        <v>77</v>
      </c>
      <c r="D181" s="1" t="s">
        <v>334</v>
      </c>
      <c r="E181" s="1" t="s">
        <v>198</v>
      </c>
      <c r="F181" s="1" t="s">
        <v>10</v>
      </c>
      <c r="G181" s="1" t="s">
        <v>27</v>
      </c>
      <c r="H181" s="1" t="s">
        <v>93</v>
      </c>
      <c r="I181" s="8">
        <v>867794</v>
      </c>
      <c r="J181" s="19">
        <v>867794.86</v>
      </c>
      <c r="K181" s="8">
        <v>867771.5</v>
      </c>
      <c r="L181" s="118">
        <f t="shared" si="2"/>
        <v>23.35999999998603</v>
      </c>
      <c r="M181" s="1" t="s">
        <v>879</v>
      </c>
      <c r="N181" s="4"/>
    </row>
    <row r="182" spans="1:14" ht="54.9" customHeight="1" x14ac:dyDescent="0.3">
      <c r="A182" s="113">
        <v>181</v>
      </c>
      <c r="B182" s="94" t="s">
        <v>78</v>
      </c>
      <c r="C182" s="114" t="s">
        <v>79</v>
      </c>
      <c r="D182" s="1" t="s">
        <v>152</v>
      </c>
      <c r="E182" s="1" t="s">
        <v>182</v>
      </c>
      <c r="F182" s="97" t="s">
        <v>583</v>
      </c>
      <c r="G182" s="1" t="s">
        <v>32</v>
      </c>
      <c r="H182" s="1" t="s">
        <v>94</v>
      </c>
      <c r="I182" s="18">
        <v>864200</v>
      </c>
      <c r="J182" s="19">
        <v>864200</v>
      </c>
      <c r="K182" s="18">
        <v>488783.54</v>
      </c>
      <c r="L182" s="118">
        <f t="shared" si="2"/>
        <v>375416.46</v>
      </c>
      <c r="M182" s="1" t="s">
        <v>868</v>
      </c>
      <c r="N182" s="4"/>
    </row>
    <row r="183" spans="1:14" ht="54.9" customHeight="1" x14ac:dyDescent="0.3">
      <c r="A183" s="113">
        <v>182</v>
      </c>
      <c r="B183" s="94" t="s">
        <v>80</v>
      </c>
      <c r="C183" s="114" t="s">
        <v>81</v>
      </c>
      <c r="D183" s="1" t="s">
        <v>334</v>
      </c>
      <c r="E183" s="1" t="s">
        <v>170</v>
      </c>
      <c r="F183" s="1" t="s">
        <v>342</v>
      </c>
      <c r="G183" s="1" t="s">
        <v>40</v>
      </c>
      <c r="H183" s="1" t="s">
        <v>24</v>
      </c>
      <c r="I183" s="18">
        <v>1750000</v>
      </c>
      <c r="J183" s="19">
        <v>1750000</v>
      </c>
      <c r="K183" s="18">
        <v>1728406.69</v>
      </c>
      <c r="L183" s="118">
        <f t="shared" si="2"/>
        <v>21593.310000000056</v>
      </c>
      <c r="M183" s="1" t="s">
        <v>880</v>
      </c>
      <c r="N183" s="4"/>
    </row>
    <row r="184" spans="1:14" ht="54.9" customHeight="1" x14ac:dyDescent="0.3">
      <c r="A184" s="113">
        <v>183</v>
      </c>
      <c r="B184" s="94" t="s">
        <v>82</v>
      </c>
      <c r="C184" s="114" t="s">
        <v>83</v>
      </c>
      <c r="D184" s="1" t="s">
        <v>152</v>
      </c>
      <c r="E184" s="97" t="s">
        <v>170</v>
      </c>
      <c r="F184" s="1" t="s">
        <v>13</v>
      </c>
      <c r="G184" s="1" t="s">
        <v>96</v>
      </c>
      <c r="H184" s="1" t="s">
        <v>97</v>
      </c>
      <c r="I184" s="18">
        <v>3019500</v>
      </c>
      <c r="J184" s="19">
        <v>3014897.56</v>
      </c>
      <c r="K184" s="18">
        <v>2690535.43</v>
      </c>
      <c r="L184" s="118">
        <f t="shared" si="2"/>
        <v>324362.12999999989</v>
      </c>
      <c r="M184" s="1" t="s">
        <v>154</v>
      </c>
      <c r="N184" s="4"/>
    </row>
    <row r="185" spans="1:14" ht="54.9" customHeight="1" x14ac:dyDescent="0.3">
      <c r="A185" s="113">
        <v>184</v>
      </c>
      <c r="B185" s="94" t="s">
        <v>84</v>
      </c>
      <c r="C185" s="114" t="s">
        <v>85</v>
      </c>
      <c r="D185" s="1" t="s">
        <v>152</v>
      </c>
      <c r="E185" s="1" t="s">
        <v>162</v>
      </c>
      <c r="F185" s="1" t="s">
        <v>108</v>
      </c>
      <c r="G185" s="1" t="s">
        <v>27</v>
      </c>
      <c r="H185" s="1" t="s">
        <v>35</v>
      </c>
      <c r="I185" s="8">
        <v>3055290.48</v>
      </c>
      <c r="J185" s="19">
        <v>3055290.48</v>
      </c>
      <c r="K185" s="8">
        <v>3053627.94</v>
      </c>
      <c r="L185" s="118">
        <f t="shared" si="2"/>
        <v>1662.5400000000373</v>
      </c>
      <c r="M185" s="1" t="s">
        <v>865</v>
      </c>
      <c r="N185" s="4"/>
    </row>
    <row r="186" spans="1:14" ht="54.9" customHeight="1" x14ac:dyDescent="0.3">
      <c r="A186" s="113">
        <v>185</v>
      </c>
      <c r="B186" s="94" t="s">
        <v>86</v>
      </c>
      <c r="C186" s="114" t="s">
        <v>87</v>
      </c>
      <c r="D186" s="1" t="s">
        <v>152</v>
      </c>
      <c r="E186" s="1" t="s">
        <v>198</v>
      </c>
      <c r="F186" s="1" t="s">
        <v>10</v>
      </c>
      <c r="G186" s="1" t="s">
        <v>99</v>
      </c>
      <c r="H186" s="1" t="s">
        <v>100</v>
      </c>
      <c r="I186" s="17">
        <v>1440000.03</v>
      </c>
      <c r="J186" s="17">
        <v>1501169.49</v>
      </c>
      <c r="K186" s="18">
        <v>1476376.22</v>
      </c>
      <c r="L186" s="118">
        <f t="shared" si="2"/>
        <v>24793.270000000019</v>
      </c>
      <c r="M186" s="1" t="s">
        <v>881</v>
      </c>
      <c r="N186" s="4"/>
    </row>
    <row r="187" spans="1:14" ht="54.9" customHeight="1" x14ac:dyDescent="0.3">
      <c r="A187" s="113">
        <v>186</v>
      </c>
      <c r="B187" s="94" t="s">
        <v>88</v>
      </c>
      <c r="C187" s="114" t="s">
        <v>89</v>
      </c>
      <c r="D187" s="1" t="s">
        <v>334</v>
      </c>
      <c r="E187" s="1" t="s">
        <v>170</v>
      </c>
      <c r="F187" s="1" t="s">
        <v>342</v>
      </c>
      <c r="G187" s="1" t="s">
        <v>103</v>
      </c>
      <c r="H187" s="1" t="s">
        <v>91</v>
      </c>
      <c r="I187" s="18">
        <v>2880281.68</v>
      </c>
      <c r="J187" s="19">
        <v>2980000</v>
      </c>
      <c r="K187" s="18">
        <v>2692270.98</v>
      </c>
      <c r="L187" s="118">
        <f t="shared" si="2"/>
        <v>287729.02</v>
      </c>
      <c r="M187" s="1" t="s">
        <v>278</v>
      </c>
      <c r="N187" s="4"/>
    </row>
    <row r="188" spans="1:14" ht="54.9" customHeight="1" x14ac:dyDescent="0.3">
      <c r="A188" s="113">
        <v>187</v>
      </c>
      <c r="B188" s="94" t="s">
        <v>26</v>
      </c>
      <c r="C188" s="114" t="s">
        <v>354</v>
      </c>
      <c r="D188" s="1" t="s">
        <v>334</v>
      </c>
      <c r="E188" s="1" t="s">
        <v>170</v>
      </c>
      <c r="F188" s="1" t="s">
        <v>342</v>
      </c>
      <c r="G188" s="1" t="s">
        <v>25</v>
      </c>
      <c r="H188" s="1" t="s">
        <v>24</v>
      </c>
      <c r="I188" s="18">
        <v>1000000</v>
      </c>
      <c r="J188" s="17">
        <v>1000000</v>
      </c>
      <c r="K188" s="18">
        <v>984978.07</v>
      </c>
      <c r="L188" s="118">
        <f t="shared" si="2"/>
        <v>15021.930000000051</v>
      </c>
      <c r="M188" s="1" t="s">
        <v>229</v>
      </c>
      <c r="N188" s="4"/>
    </row>
    <row r="189" spans="1:14" ht="54.9" customHeight="1" x14ac:dyDescent="0.3">
      <c r="A189" s="113">
        <v>188</v>
      </c>
      <c r="B189" s="94" t="s">
        <v>28</v>
      </c>
      <c r="C189" s="114" t="s">
        <v>19</v>
      </c>
      <c r="D189" s="1" t="s">
        <v>152</v>
      </c>
      <c r="E189" s="1" t="s">
        <v>162</v>
      </c>
      <c r="F189" s="1" t="s">
        <v>356</v>
      </c>
      <c r="G189" s="1" t="s">
        <v>29</v>
      </c>
      <c r="H189" s="1" t="s">
        <v>24</v>
      </c>
      <c r="I189" s="18">
        <v>119047.06200000001</v>
      </c>
      <c r="J189" s="19">
        <v>0</v>
      </c>
      <c r="K189" s="18">
        <v>0</v>
      </c>
      <c r="L189" s="118">
        <f t="shared" si="2"/>
        <v>0</v>
      </c>
      <c r="M189" s="1" t="s">
        <v>355</v>
      </c>
      <c r="N189" s="4"/>
    </row>
    <row r="190" spans="1:14" ht="54.9" customHeight="1" x14ac:dyDescent="0.3">
      <c r="A190" s="113">
        <v>189</v>
      </c>
      <c r="B190" s="94" t="s">
        <v>22</v>
      </c>
      <c r="C190" s="114" t="s">
        <v>357</v>
      </c>
      <c r="D190" s="1" t="s">
        <v>151</v>
      </c>
      <c r="E190" s="1" t="s">
        <v>161</v>
      </c>
      <c r="F190" s="1" t="s">
        <v>106</v>
      </c>
      <c r="G190" s="1" t="s">
        <v>29</v>
      </c>
      <c r="H190" s="1" t="s">
        <v>1</v>
      </c>
      <c r="I190" s="18">
        <v>350000</v>
      </c>
      <c r="J190" s="19">
        <v>350000</v>
      </c>
      <c r="K190" s="18">
        <v>272526.02</v>
      </c>
      <c r="L190" s="118">
        <f t="shared" si="2"/>
        <v>77473.979999999981</v>
      </c>
      <c r="M190" s="1" t="s">
        <v>358</v>
      </c>
      <c r="N190" s="4"/>
    </row>
    <row r="191" spans="1:14" ht="54.9" customHeight="1" x14ac:dyDescent="0.3">
      <c r="A191" s="113">
        <v>190</v>
      </c>
      <c r="B191" s="94" t="s">
        <v>33</v>
      </c>
      <c r="C191" s="114" t="s">
        <v>20</v>
      </c>
      <c r="D191" s="1" t="s">
        <v>152</v>
      </c>
      <c r="E191" s="1" t="s">
        <v>183</v>
      </c>
      <c r="F191" s="97" t="s">
        <v>112</v>
      </c>
      <c r="G191" s="1" t="s">
        <v>34</v>
      </c>
      <c r="H191" s="96">
        <v>43435</v>
      </c>
      <c r="I191" s="18">
        <v>298273.87</v>
      </c>
      <c r="J191" s="19">
        <v>298273.87</v>
      </c>
      <c r="K191" s="18">
        <v>298125.03000000003</v>
      </c>
      <c r="L191" s="118">
        <f t="shared" si="2"/>
        <v>148.8399999999674</v>
      </c>
      <c r="M191" s="1" t="s">
        <v>360</v>
      </c>
      <c r="N191" s="4"/>
    </row>
    <row r="192" spans="1:14" ht="54.9" customHeight="1" x14ac:dyDescent="0.3">
      <c r="A192" s="113">
        <v>191</v>
      </c>
      <c r="B192" s="94" t="s">
        <v>39</v>
      </c>
      <c r="C192" s="114" t="s">
        <v>18</v>
      </c>
      <c r="D192" s="1" t="s">
        <v>334</v>
      </c>
      <c r="E192" s="1" t="s">
        <v>161</v>
      </c>
      <c r="F192" s="1" t="s">
        <v>362</v>
      </c>
      <c r="G192" s="1" t="s">
        <v>40</v>
      </c>
      <c r="H192" s="25">
        <v>44408</v>
      </c>
      <c r="I192" s="18">
        <v>413602</v>
      </c>
      <c r="J192" s="19">
        <v>208120.6</v>
      </c>
      <c r="K192" s="18">
        <v>349082.44</v>
      </c>
      <c r="L192" s="118">
        <f t="shared" si="2"/>
        <v>-140961.84</v>
      </c>
      <c r="M192" s="1" t="s">
        <v>361</v>
      </c>
      <c r="N192" s="4"/>
    </row>
    <row r="193" spans="1:14" ht="54.9" customHeight="1" x14ac:dyDescent="0.3">
      <c r="A193" s="113">
        <v>192</v>
      </c>
      <c r="B193" s="94" t="s">
        <v>42</v>
      </c>
      <c r="C193" s="114" t="s">
        <v>21</v>
      </c>
      <c r="D193" s="1" t="s">
        <v>334</v>
      </c>
      <c r="E193" s="1" t="s">
        <v>162</v>
      </c>
      <c r="F193" s="1" t="s">
        <v>363</v>
      </c>
      <c r="G193" s="1" t="s">
        <v>30</v>
      </c>
      <c r="H193" s="1" t="s">
        <v>25</v>
      </c>
      <c r="I193" s="18">
        <v>1500000</v>
      </c>
      <c r="J193" s="19">
        <v>1500000</v>
      </c>
      <c r="K193" s="18">
        <v>1499187.73</v>
      </c>
      <c r="L193" s="118">
        <f t="shared" si="2"/>
        <v>812.27000000001863</v>
      </c>
      <c r="M193" s="1" t="s">
        <v>352</v>
      </c>
      <c r="N193" s="4"/>
    </row>
    <row r="194" spans="1:14" ht="54.9" customHeight="1" x14ac:dyDescent="0.3">
      <c r="A194" s="113">
        <v>193</v>
      </c>
      <c r="B194" s="94" t="s">
        <v>23</v>
      </c>
      <c r="C194" s="114" t="s">
        <v>364</v>
      </c>
      <c r="D194" s="1" t="s">
        <v>151</v>
      </c>
      <c r="E194" s="1" t="s">
        <v>163</v>
      </c>
      <c r="F194" s="1" t="s">
        <v>365</v>
      </c>
      <c r="G194" s="1" t="s">
        <v>45</v>
      </c>
      <c r="H194" s="1" t="s">
        <v>46</v>
      </c>
      <c r="I194" s="18">
        <v>650000</v>
      </c>
      <c r="J194" s="19">
        <v>624400</v>
      </c>
      <c r="K194" s="18">
        <v>602866.84</v>
      </c>
      <c r="L194" s="118">
        <f t="shared" si="2"/>
        <v>21533.160000000033</v>
      </c>
      <c r="M194" s="1" t="s">
        <v>176</v>
      </c>
      <c r="N194" s="4"/>
    </row>
    <row r="195" spans="1:14" ht="54.9" customHeight="1" x14ac:dyDescent="0.3">
      <c r="A195" s="113">
        <v>194</v>
      </c>
      <c r="B195" s="94" t="s">
        <v>48</v>
      </c>
      <c r="C195" s="114" t="s">
        <v>49</v>
      </c>
      <c r="D195" s="1" t="s">
        <v>152</v>
      </c>
      <c r="E195" s="1" t="s">
        <v>183</v>
      </c>
      <c r="F195" s="1" t="s">
        <v>8</v>
      </c>
      <c r="G195" s="1" t="s">
        <v>54</v>
      </c>
      <c r="H195" s="1" t="s">
        <v>36</v>
      </c>
      <c r="I195" s="18">
        <v>1798784.12</v>
      </c>
      <c r="J195" s="19">
        <v>1798784.12</v>
      </c>
      <c r="K195" s="18">
        <v>1792112.13</v>
      </c>
      <c r="L195" s="118">
        <f t="shared" si="2"/>
        <v>6671.9900000002235</v>
      </c>
      <c r="M195" s="1" t="s">
        <v>154</v>
      </c>
      <c r="N195" s="4"/>
    </row>
    <row r="196" spans="1:14" ht="54.9" customHeight="1" x14ac:dyDescent="0.3">
      <c r="A196" s="113">
        <v>195</v>
      </c>
      <c r="B196" s="94" t="s">
        <v>50</v>
      </c>
      <c r="C196" s="114" t="s">
        <v>51</v>
      </c>
      <c r="D196" s="1" t="s">
        <v>152</v>
      </c>
      <c r="E196" s="1" t="s">
        <v>162</v>
      </c>
      <c r="F196" s="1" t="s">
        <v>13</v>
      </c>
      <c r="G196" s="25">
        <v>42370</v>
      </c>
      <c r="H196" s="1" t="s">
        <v>58</v>
      </c>
      <c r="I196" s="18">
        <v>38500</v>
      </c>
      <c r="J196" s="19">
        <v>38500</v>
      </c>
      <c r="K196" s="18">
        <v>22000</v>
      </c>
      <c r="L196" s="118">
        <f t="shared" si="2"/>
        <v>16500</v>
      </c>
      <c r="M196" s="1" t="s">
        <v>317</v>
      </c>
      <c r="N196" s="4"/>
    </row>
    <row r="197" spans="1:14" ht="54.9" customHeight="1" x14ac:dyDescent="0.3">
      <c r="A197" s="113">
        <v>196</v>
      </c>
      <c r="B197" s="94" t="s">
        <v>2</v>
      </c>
      <c r="C197" s="114" t="s">
        <v>3</v>
      </c>
      <c r="D197" s="1" t="s">
        <v>151</v>
      </c>
      <c r="E197" s="1" t="s">
        <v>183</v>
      </c>
      <c r="F197" s="1" t="s">
        <v>8</v>
      </c>
      <c r="G197" s="1" t="s">
        <v>4</v>
      </c>
      <c r="H197" s="1" t="s">
        <v>5</v>
      </c>
      <c r="I197" s="18">
        <v>990000</v>
      </c>
      <c r="J197" s="19">
        <v>1087755.24</v>
      </c>
      <c r="K197" s="18">
        <v>980758.61</v>
      </c>
      <c r="L197" s="118">
        <f t="shared" si="2"/>
        <v>106996.63</v>
      </c>
      <c r="M197" s="1" t="s">
        <v>366</v>
      </c>
      <c r="N197" s="4"/>
    </row>
    <row r="198" spans="1:14" ht="54.9" customHeight="1" x14ac:dyDescent="0.3">
      <c r="A198" s="113">
        <v>197</v>
      </c>
      <c r="B198" s="94" t="s">
        <v>52</v>
      </c>
      <c r="C198" s="114" t="s">
        <v>53</v>
      </c>
      <c r="D198" s="1" t="s">
        <v>334</v>
      </c>
      <c r="E198" s="1" t="s">
        <v>163</v>
      </c>
      <c r="F198" s="1" t="s">
        <v>112</v>
      </c>
      <c r="G198" s="1" t="s">
        <v>368</v>
      </c>
      <c r="H198" s="1" t="s">
        <v>47</v>
      </c>
      <c r="I198" s="18">
        <v>6000000</v>
      </c>
      <c r="J198" s="19">
        <v>6000000</v>
      </c>
      <c r="K198" s="18">
        <v>5504402.5099999998</v>
      </c>
      <c r="L198" s="118">
        <f t="shared" si="2"/>
        <v>495597.49000000022</v>
      </c>
      <c r="M198" s="1" t="s">
        <v>367</v>
      </c>
      <c r="N198" s="4"/>
    </row>
    <row r="199" spans="1:14" ht="54.9" customHeight="1" x14ac:dyDescent="0.3">
      <c r="A199" s="113">
        <v>198</v>
      </c>
      <c r="B199" s="94" t="s">
        <v>55</v>
      </c>
      <c r="C199" s="114" t="s">
        <v>369</v>
      </c>
      <c r="D199" s="1" t="s">
        <v>334</v>
      </c>
      <c r="E199" s="1" t="s">
        <v>161</v>
      </c>
      <c r="F199" s="1" t="s">
        <v>61</v>
      </c>
      <c r="G199" s="1" t="s">
        <v>38</v>
      </c>
      <c r="H199" s="1" t="s">
        <v>371</v>
      </c>
      <c r="I199" s="18">
        <v>750000</v>
      </c>
      <c r="J199" s="19">
        <v>749999.98</v>
      </c>
      <c r="K199" s="18">
        <v>750115.97</v>
      </c>
      <c r="L199" s="118">
        <f t="shared" si="2"/>
        <v>-115.98999999999069</v>
      </c>
      <c r="M199" s="1" t="s">
        <v>370</v>
      </c>
      <c r="N199" s="4"/>
    </row>
    <row r="200" spans="1:14" ht="54.9" customHeight="1" x14ac:dyDescent="0.3">
      <c r="A200" s="113">
        <v>199</v>
      </c>
      <c r="B200" s="94" t="s">
        <v>56</v>
      </c>
      <c r="C200" s="114" t="s">
        <v>57</v>
      </c>
      <c r="D200" s="1" t="s">
        <v>334</v>
      </c>
      <c r="E200" s="1" t="s">
        <v>164</v>
      </c>
      <c r="F200" s="1" t="s">
        <v>9</v>
      </c>
      <c r="G200" s="1" t="s">
        <v>34</v>
      </c>
      <c r="H200" s="1" t="s">
        <v>58</v>
      </c>
      <c r="I200" s="18">
        <v>1696000</v>
      </c>
      <c r="J200" s="19">
        <v>0</v>
      </c>
      <c r="K200" s="18">
        <v>1061570.69</v>
      </c>
      <c r="L200" s="118">
        <f t="shared" si="2"/>
        <v>-1061570.69</v>
      </c>
      <c r="M200" s="1" t="s">
        <v>943</v>
      </c>
      <c r="N200" s="4"/>
    </row>
    <row r="201" spans="1:14" ht="54.9" customHeight="1" x14ac:dyDescent="0.3">
      <c r="A201" s="113">
        <v>200</v>
      </c>
      <c r="B201" s="94" t="s">
        <v>6</v>
      </c>
      <c r="C201" s="114" t="s">
        <v>372</v>
      </c>
      <c r="D201" s="1" t="s">
        <v>151</v>
      </c>
      <c r="E201" s="1" t="s">
        <v>162</v>
      </c>
      <c r="F201" s="1" t="s">
        <v>373</v>
      </c>
      <c r="G201" s="1" t="s">
        <v>7</v>
      </c>
      <c r="H201" s="1" t="s">
        <v>0</v>
      </c>
      <c r="I201" s="18">
        <v>1138500</v>
      </c>
      <c r="J201" s="19">
        <v>116075</v>
      </c>
      <c r="K201" s="18">
        <v>160226.98000000001</v>
      </c>
      <c r="L201" s="118">
        <f t="shared" si="2"/>
        <v>-44151.98000000001</v>
      </c>
      <c r="M201" s="1" t="s">
        <v>234</v>
      </c>
      <c r="N201" s="4"/>
    </row>
    <row r="202" spans="1:14" ht="54.9" customHeight="1" x14ac:dyDescent="0.3">
      <c r="A202" s="113">
        <v>201</v>
      </c>
      <c r="B202" s="94" t="s">
        <v>62</v>
      </c>
      <c r="C202" s="114" t="s">
        <v>63</v>
      </c>
      <c r="D202" s="1" t="s">
        <v>334</v>
      </c>
      <c r="E202" s="1" t="s">
        <v>162</v>
      </c>
      <c r="F202" s="1" t="s">
        <v>11</v>
      </c>
      <c r="G202" s="1" t="s">
        <v>64</v>
      </c>
      <c r="H202" s="1" t="s">
        <v>60</v>
      </c>
      <c r="I202" s="18">
        <v>1447000</v>
      </c>
      <c r="J202" s="17">
        <v>0</v>
      </c>
      <c r="K202" s="18">
        <v>1430798.75</v>
      </c>
      <c r="L202" s="118">
        <f t="shared" si="2"/>
        <v>-1430798.75</v>
      </c>
      <c r="M202" s="1" t="s">
        <v>210</v>
      </c>
      <c r="N202" s="4"/>
    </row>
    <row r="203" spans="1:14" ht="45" customHeight="1" x14ac:dyDescent="0.3">
      <c r="A203" s="113">
        <v>202</v>
      </c>
      <c r="B203" s="94" t="s">
        <v>66</v>
      </c>
      <c r="C203" s="114" t="s">
        <v>67</v>
      </c>
      <c r="D203" s="1" t="s">
        <v>151</v>
      </c>
      <c r="E203" s="1" t="s">
        <v>159</v>
      </c>
      <c r="F203" s="1" t="s">
        <v>14</v>
      </c>
      <c r="G203" s="1" t="s">
        <v>68</v>
      </c>
      <c r="H203" s="1" t="s">
        <v>65</v>
      </c>
      <c r="I203" s="18">
        <v>1737035</v>
      </c>
      <c r="J203" s="19">
        <v>0</v>
      </c>
      <c r="K203" s="18">
        <v>1711779.52</v>
      </c>
      <c r="L203" s="118">
        <f t="shared" si="2"/>
        <v>-1711779.52</v>
      </c>
      <c r="M203" s="1" t="s">
        <v>176</v>
      </c>
      <c r="N203" s="4"/>
    </row>
    <row r="204" spans="1:14" ht="54.9" customHeight="1" x14ac:dyDescent="0.3">
      <c r="A204" s="113">
        <v>203</v>
      </c>
      <c r="B204" s="94" t="s">
        <v>69</v>
      </c>
      <c r="C204" s="114" t="s">
        <v>70</v>
      </c>
      <c r="D204" s="1" t="s">
        <v>152</v>
      </c>
      <c r="E204" s="1" t="s">
        <v>73</v>
      </c>
      <c r="F204" s="1" t="s">
        <v>73</v>
      </c>
      <c r="G204" s="1" t="s">
        <v>71</v>
      </c>
      <c r="H204" s="1" t="s">
        <v>72</v>
      </c>
      <c r="I204" s="17">
        <v>15000000</v>
      </c>
      <c r="J204" s="19">
        <v>15000000</v>
      </c>
      <c r="K204" s="18">
        <v>11718214.91</v>
      </c>
      <c r="L204" s="118">
        <f>+J204-K204</f>
        <v>3281785.09</v>
      </c>
      <c r="M204" s="1" t="s">
        <v>515</v>
      </c>
      <c r="N204" s="4"/>
    </row>
    <row r="205" spans="1:14" ht="28.5" customHeight="1" x14ac:dyDescent="0.3">
      <c r="A205" s="132"/>
      <c r="B205" s="133"/>
      <c r="C205" s="151" t="s">
        <v>1369</v>
      </c>
      <c r="D205" s="152"/>
      <c r="E205" s="152"/>
      <c r="F205" s="152"/>
      <c r="G205" s="153"/>
      <c r="H205" s="153"/>
      <c r="I205" s="152"/>
      <c r="J205" s="152"/>
      <c r="K205" s="152"/>
      <c r="L205" s="154"/>
      <c r="M205" s="154"/>
    </row>
    <row r="206" spans="1:14" ht="54.9" customHeight="1" x14ac:dyDescent="0.3">
      <c r="A206" s="220">
        <v>204</v>
      </c>
      <c r="B206" s="215" t="s">
        <v>979</v>
      </c>
      <c r="C206" s="114" t="s">
        <v>1041</v>
      </c>
      <c r="D206" s="1" t="s">
        <v>151</v>
      </c>
      <c r="E206" s="134" t="s">
        <v>170</v>
      </c>
      <c r="F206" s="134" t="s">
        <v>342</v>
      </c>
      <c r="G206" s="155">
        <v>43857</v>
      </c>
      <c r="H206" s="94" t="s">
        <v>438</v>
      </c>
      <c r="I206" s="135">
        <v>114285.71</v>
      </c>
      <c r="J206" s="135">
        <v>114285.71</v>
      </c>
      <c r="K206" s="135">
        <v>114285.71</v>
      </c>
      <c r="L206" s="136">
        <v>0</v>
      </c>
      <c r="M206" s="97" t="s">
        <v>1149</v>
      </c>
    </row>
    <row r="207" spans="1:14" ht="54.9" customHeight="1" x14ac:dyDescent="0.3">
      <c r="A207" s="220">
        <v>205</v>
      </c>
      <c r="B207" s="216" t="s">
        <v>980</v>
      </c>
      <c r="C207" s="114" t="s">
        <v>1042</v>
      </c>
      <c r="D207" s="1" t="s">
        <v>151</v>
      </c>
      <c r="E207" s="97" t="s">
        <v>162</v>
      </c>
      <c r="F207" s="97" t="s">
        <v>223</v>
      </c>
      <c r="G207" s="97" t="s">
        <v>1112</v>
      </c>
      <c r="H207" s="97" t="s">
        <v>1113</v>
      </c>
      <c r="I207" s="95">
        <v>400000</v>
      </c>
      <c r="J207" s="135">
        <v>400000</v>
      </c>
      <c r="K207" s="95">
        <v>400000</v>
      </c>
      <c r="L207" s="136">
        <v>0</v>
      </c>
      <c r="M207" s="138" t="s">
        <v>1150</v>
      </c>
    </row>
    <row r="208" spans="1:14" ht="54.9" customHeight="1" x14ac:dyDescent="0.3">
      <c r="A208" s="220">
        <v>206</v>
      </c>
      <c r="B208" s="216" t="s">
        <v>981</v>
      </c>
      <c r="C208" s="114" t="s">
        <v>1043</v>
      </c>
      <c r="D208" s="1" t="s">
        <v>151</v>
      </c>
      <c r="E208" s="97" t="s">
        <v>170</v>
      </c>
      <c r="F208" s="97" t="s">
        <v>342</v>
      </c>
      <c r="G208" s="97" t="s">
        <v>439</v>
      </c>
      <c r="H208" s="97" t="s">
        <v>338</v>
      </c>
      <c r="I208" s="95">
        <v>167066.26</v>
      </c>
      <c r="J208" s="135">
        <v>167066.26</v>
      </c>
      <c r="K208" s="95">
        <v>167066.26</v>
      </c>
      <c r="L208" s="136">
        <v>0</v>
      </c>
      <c r="M208" s="138" t="s">
        <v>1151</v>
      </c>
    </row>
    <row r="209" spans="1:13" ht="54.9" customHeight="1" x14ac:dyDescent="0.3">
      <c r="A209" s="220">
        <v>207</v>
      </c>
      <c r="B209" s="216" t="s">
        <v>982</v>
      </c>
      <c r="C209" s="114" t="s">
        <v>1044</v>
      </c>
      <c r="D209" s="1" t="s">
        <v>151</v>
      </c>
      <c r="E209" s="97" t="s">
        <v>159</v>
      </c>
      <c r="F209" s="97" t="s">
        <v>223</v>
      </c>
      <c r="G209" s="97" t="s">
        <v>1114</v>
      </c>
      <c r="H209" s="97" t="s">
        <v>1115</v>
      </c>
      <c r="I209" s="139">
        <v>612000</v>
      </c>
      <c r="J209" s="135">
        <v>612000</v>
      </c>
      <c r="K209" s="139">
        <v>612000</v>
      </c>
      <c r="L209" s="136">
        <v>0</v>
      </c>
      <c r="M209" s="138" t="s">
        <v>1152</v>
      </c>
    </row>
    <row r="210" spans="1:13" ht="54.9" customHeight="1" x14ac:dyDescent="0.3">
      <c r="A210" s="220">
        <v>208</v>
      </c>
      <c r="B210" s="216" t="s">
        <v>983</v>
      </c>
      <c r="C210" s="114" t="s">
        <v>1045</v>
      </c>
      <c r="D210" s="1" t="s">
        <v>334</v>
      </c>
      <c r="E210" s="97" t="s">
        <v>162</v>
      </c>
      <c r="F210" s="97" t="s">
        <v>1103</v>
      </c>
      <c r="G210" s="97" t="s">
        <v>401</v>
      </c>
      <c r="H210" s="97" t="s">
        <v>191</v>
      </c>
      <c r="I210" s="95">
        <v>360000</v>
      </c>
      <c r="J210" s="139">
        <v>360000</v>
      </c>
      <c r="K210" s="95">
        <v>360000</v>
      </c>
      <c r="L210" s="136">
        <v>0</v>
      </c>
      <c r="M210" s="138" t="s">
        <v>1153</v>
      </c>
    </row>
    <row r="211" spans="1:13" ht="54.9" customHeight="1" x14ac:dyDescent="0.3">
      <c r="A211" s="220">
        <v>209</v>
      </c>
      <c r="B211" s="147" t="s">
        <v>984</v>
      </c>
      <c r="C211" s="114" t="s">
        <v>1046</v>
      </c>
      <c r="D211" s="1" t="s">
        <v>334</v>
      </c>
      <c r="E211" s="97" t="s">
        <v>170</v>
      </c>
      <c r="F211" s="97" t="s">
        <v>342</v>
      </c>
      <c r="G211" s="97" t="s">
        <v>386</v>
      </c>
      <c r="H211" s="97" t="s">
        <v>41</v>
      </c>
      <c r="I211" s="95">
        <v>321543</v>
      </c>
      <c r="J211" s="135">
        <v>321543</v>
      </c>
      <c r="K211" s="95">
        <v>321543</v>
      </c>
      <c r="L211" s="136">
        <v>0</v>
      </c>
      <c r="M211" s="97" t="s">
        <v>390</v>
      </c>
    </row>
    <row r="212" spans="1:13" ht="54.9" customHeight="1" x14ac:dyDescent="0.3">
      <c r="A212" s="220">
        <v>210</v>
      </c>
      <c r="B212" s="147" t="s">
        <v>985</v>
      </c>
      <c r="C212" s="114" t="s">
        <v>1047</v>
      </c>
      <c r="D212" s="1" t="s">
        <v>334</v>
      </c>
      <c r="E212" s="97" t="s">
        <v>159</v>
      </c>
      <c r="F212" s="97" t="s">
        <v>17</v>
      </c>
      <c r="G212" s="97" t="s">
        <v>341</v>
      </c>
      <c r="H212" s="97" t="s">
        <v>191</v>
      </c>
      <c r="I212" s="95">
        <v>4500000</v>
      </c>
      <c r="J212" s="135">
        <v>4500000</v>
      </c>
      <c r="K212" s="95">
        <v>3867638.13</v>
      </c>
      <c r="L212" s="136">
        <v>632361.87000000011</v>
      </c>
      <c r="M212" s="97" t="s">
        <v>1154</v>
      </c>
    </row>
    <row r="213" spans="1:13" ht="54.9" customHeight="1" x14ac:dyDescent="0.3">
      <c r="A213" s="220">
        <v>211</v>
      </c>
      <c r="B213" s="147" t="s">
        <v>986</v>
      </c>
      <c r="C213" s="114" t="s">
        <v>1048</v>
      </c>
      <c r="D213" s="1" t="s">
        <v>151</v>
      </c>
      <c r="E213" s="97" t="s">
        <v>162</v>
      </c>
      <c r="F213" s="97" t="s">
        <v>1104</v>
      </c>
      <c r="G213" s="97" t="s">
        <v>309</v>
      </c>
      <c r="H213" s="97" t="s">
        <v>41</v>
      </c>
      <c r="I213" s="95">
        <v>1150000</v>
      </c>
      <c r="J213" s="135">
        <v>1150000</v>
      </c>
      <c r="K213" s="95">
        <v>875982.49</v>
      </c>
      <c r="L213" s="136">
        <v>274017.51</v>
      </c>
      <c r="M213" s="97" t="s">
        <v>1155</v>
      </c>
    </row>
    <row r="214" spans="1:13" ht="54.9" customHeight="1" x14ac:dyDescent="0.3">
      <c r="A214" s="220">
        <v>212</v>
      </c>
      <c r="B214" s="147" t="s">
        <v>987</v>
      </c>
      <c r="C214" s="114" t="s">
        <v>1049</v>
      </c>
      <c r="D214" s="1" t="s">
        <v>152</v>
      </c>
      <c r="E214" s="97" t="s">
        <v>198</v>
      </c>
      <c r="F214" s="97" t="s">
        <v>59</v>
      </c>
      <c r="G214" s="97" t="s">
        <v>309</v>
      </c>
      <c r="H214" s="97" t="s">
        <v>44</v>
      </c>
      <c r="I214" s="139">
        <v>990000</v>
      </c>
      <c r="J214" s="135">
        <v>990000</v>
      </c>
      <c r="K214" s="139">
        <v>907803.21</v>
      </c>
      <c r="L214" s="136">
        <v>82196.790000000037</v>
      </c>
      <c r="M214" s="97" t="s">
        <v>1156</v>
      </c>
    </row>
    <row r="215" spans="1:13" ht="54.9" customHeight="1" x14ac:dyDescent="0.3">
      <c r="A215" s="220">
        <v>213</v>
      </c>
      <c r="B215" s="147" t="s">
        <v>988</v>
      </c>
      <c r="C215" s="114" t="s">
        <v>1050</v>
      </c>
      <c r="D215" s="1" t="s">
        <v>151</v>
      </c>
      <c r="E215" s="97" t="s">
        <v>163</v>
      </c>
      <c r="F215" s="97" t="s">
        <v>112</v>
      </c>
      <c r="G215" s="97" t="s">
        <v>1116</v>
      </c>
      <c r="H215" s="97" t="s">
        <v>1117</v>
      </c>
      <c r="I215" s="95">
        <v>1200000</v>
      </c>
      <c r="J215" s="135">
        <v>1200000</v>
      </c>
      <c r="K215" s="95">
        <v>906044.67</v>
      </c>
      <c r="L215" s="136">
        <v>293955.32999999996</v>
      </c>
      <c r="M215" s="97" t="s">
        <v>1157</v>
      </c>
    </row>
    <row r="216" spans="1:13" ht="54.9" customHeight="1" x14ac:dyDescent="0.3">
      <c r="A216" s="220">
        <v>214</v>
      </c>
      <c r="B216" s="147" t="s">
        <v>990</v>
      </c>
      <c r="C216" s="114" t="s">
        <v>1052</v>
      </c>
      <c r="D216" s="1" t="s">
        <v>334</v>
      </c>
      <c r="E216" s="97" t="s">
        <v>170</v>
      </c>
      <c r="F216" s="97" t="s">
        <v>342</v>
      </c>
      <c r="G216" s="97" t="s">
        <v>266</v>
      </c>
      <c r="H216" s="97" t="s">
        <v>1115</v>
      </c>
      <c r="I216" s="95">
        <v>29179.8</v>
      </c>
      <c r="J216" s="135">
        <v>29179.8</v>
      </c>
      <c r="K216" s="95">
        <v>29179.8</v>
      </c>
      <c r="L216" s="136">
        <v>0</v>
      </c>
      <c r="M216" s="97" t="s">
        <v>1159</v>
      </c>
    </row>
    <row r="217" spans="1:13" ht="54.9" customHeight="1" x14ac:dyDescent="0.3">
      <c r="A217" s="220">
        <v>215</v>
      </c>
      <c r="B217" s="147" t="s">
        <v>991</v>
      </c>
      <c r="C217" s="114" t="s">
        <v>1053</v>
      </c>
      <c r="D217" s="1" t="s">
        <v>152</v>
      </c>
      <c r="E217" s="97" t="s">
        <v>171</v>
      </c>
      <c r="F217" s="97" t="s">
        <v>12</v>
      </c>
      <c r="G217" s="97" t="s">
        <v>284</v>
      </c>
      <c r="H217" s="97" t="s">
        <v>350</v>
      </c>
      <c r="I217" s="95">
        <v>5611190.5999999996</v>
      </c>
      <c r="J217" s="135">
        <v>6613675.6900000004</v>
      </c>
      <c r="K217" s="95">
        <v>4822486.34</v>
      </c>
      <c r="L217" s="136">
        <v>1791189.3500000006</v>
      </c>
      <c r="M217" s="97" t="s">
        <v>1160</v>
      </c>
    </row>
    <row r="218" spans="1:13" ht="54.9" customHeight="1" x14ac:dyDescent="0.3">
      <c r="A218" s="220">
        <v>216</v>
      </c>
      <c r="B218" s="147" t="s">
        <v>992</v>
      </c>
      <c r="C218" s="114" t="s">
        <v>1054</v>
      </c>
      <c r="D218" s="1" t="s">
        <v>151</v>
      </c>
      <c r="E218" s="97" t="s">
        <v>170</v>
      </c>
      <c r="F218" s="97" t="s">
        <v>342</v>
      </c>
      <c r="G218" s="97" t="s">
        <v>1118</v>
      </c>
      <c r="H218" s="97" t="s">
        <v>265</v>
      </c>
      <c r="I218" s="95">
        <v>0</v>
      </c>
      <c r="J218" s="135">
        <v>0</v>
      </c>
      <c r="K218" s="95">
        <v>0</v>
      </c>
      <c r="L218" s="136">
        <v>0</v>
      </c>
      <c r="M218" s="97" t="s">
        <v>1161</v>
      </c>
    </row>
    <row r="219" spans="1:13" ht="54.9" customHeight="1" x14ac:dyDescent="0.3">
      <c r="A219" s="220">
        <v>217</v>
      </c>
      <c r="B219" s="147" t="s">
        <v>995</v>
      </c>
      <c r="C219" s="114" t="s">
        <v>1057</v>
      </c>
      <c r="D219" s="1" t="s">
        <v>151</v>
      </c>
      <c r="E219" s="97" t="s">
        <v>170</v>
      </c>
      <c r="F219" s="97" t="s">
        <v>342</v>
      </c>
      <c r="G219" s="97" t="s">
        <v>1118</v>
      </c>
      <c r="H219" s="97" t="s">
        <v>265</v>
      </c>
      <c r="I219" s="95">
        <v>0</v>
      </c>
      <c r="J219" s="135">
        <v>0</v>
      </c>
      <c r="K219" s="95">
        <v>0</v>
      </c>
      <c r="L219" s="136">
        <v>0</v>
      </c>
      <c r="M219" s="97" t="s">
        <v>1161</v>
      </c>
    </row>
    <row r="220" spans="1:13" ht="54.9" customHeight="1" x14ac:dyDescent="0.3">
      <c r="A220" s="220">
        <v>218</v>
      </c>
      <c r="B220" s="147" t="s">
        <v>996</v>
      </c>
      <c r="C220" s="114" t="s">
        <v>1058</v>
      </c>
      <c r="D220" s="1" t="s">
        <v>151</v>
      </c>
      <c r="E220" s="97" t="s">
        <v>170</v>
      </c>
      <c r="F220" s="97" t="s">
        <v>342</v>
      </c>
      <c r="G220" s="97" t="s">
        <v>1118</v>
      </c>
      <c r="H220" s="97" t="s">
        <v>265</v>
      </c>
      <c r="I220" s="95">
        <v>0</v>
      </c>
      <c r="J220" s="135">
        <v>0</v>
      </c>
      <c r="K220" s="95">
        <v>0</v>
      </c>
      <c r="L220" s="136">
        <v>0</v>
      </c>
      <c r="M220" s="97" t="s">
        <v>1161</v>
      </c>
    </row>
    <row r="221" spans="1:13" ht="54.9" customHeight="1" x14ac:dyDescent="0.3">
      <c r="A221" s="220">
        <v>219</v>
      </c>
      <c r="B221" s="147" t="s">
        <v>997</v>
      </c>
      <c r="C221" s="114" t="s">
        <v>1059</v>
      </c>
      <c r="D221" s="1" t="s">
        <v>151</v>
      </c>
      <c r="E221" s="97" t="s">
        <v>170</v>
      </c>
      <c r="F221" s="97" t="s">
        <v>342</v>
      </c>
      <c r="G221" s="97" t="s">
        <v>1118</v>
      </c>
      <c r="H221" s="97" t="s">
        <v>265</v>
      </c>
      <c r="I221" s="95">
        <v>0</v>
      </c>
      <c r="J221" s="135">
        <v>0</v>
      </c>
      <c r="K221" s="95">
        <v>0</v>
      </c>
      <c r="L221" s="136">
        <v>0</v>
      </c>
      <c r="M221" s="97" t="s">
        <v>1161</v>
      </c>
    </row>
    <row r="222" spans="1:13" ht="54.9" customHeight="1" x14ac:dyDescent="0.3">
      <c r="A222" s="220">
        <v>220</v>
      </c>
      <c r="B222" s="147" t="s">
        <v>998</v>
      </c>
      <c r="C222" s="114" t="s">
        <v>1060</v>
      </c>
      <c r="D222" s="1" t="s">
        <v>151</v>
      </c>
      <c r="E222" s="97" t="s">
        <v>170</v>
      </c>
      <c r="F222" s="97" t="s">
        <v>342</v>
      </c>
      <c r="G222" s="97" t="s">
        <v>1118</v>
      </c>
      <c r="H222" s="97" t="s">
        <v>265</v>
      </c>
      <c r="I222" s="95">
        <v>0</v>
      </c>
      <c r="J222" s="135">
        <v>0</v>
      </c>
      <c r="K222" s="95">
        <v>0</v>
      </c>
      <c r="L222" s="136">
        <v>0</v>
      </c>
      <c r="M222" s="97" t="s">
        <v>1161</v>
      </c>
    </row>
    <row r="223" spans="1:13" ht="54.9" customHeight="1" x14ac:dyDescent="0.3">
      <c r="A223" s="220">
        <v>221</v>
      </c>
      <c r="B223" s="147" t="s">
        <v>999</v>
      </c>
      <c r="C223" s="114" t="s">
        <v>1061</v>
      </c>
      <c r="D223" s="1" t="s">
        <v>151</v>
      </c>
      <c r="E223" s="97" t="s">
        <v>170</v>
      </c>
      <c r="F223" s="97" t="s">
        <v>342</v>
      </c>
      <c r="G223" s="97" t="s">
        <v>1118</v>
      </c>
      <c r="H223" s="97" t="s">
        <v>265</v>
      </c>
      <c r="I223" s="95">
        <v>0</v>
      </c>
      <c r="J223" s="135">
        <v>0</v>
      </c>
      <c r="K223" s="95">
        <v>0</v>
      </c>
      <c r="L223" s="136">
        <v>0</v>
      </c>
      <c r="M223" s="97" t="s">
        <v>1161</v>
      </c>
    </row>
    <row r="224" spans="1:13" ht="54.9" customHeight="1" x14ac:dyDescent="0.3">
      <c r="A224" s="220">
        <v>222</v>
      </c>
      <c r="B224" s="147" t="s">
        <v>1000</v>
      </c>
      <c r="C224" s="114" t="s">
        <v>277</v>
      </c>
      <c r="D224" s="1" t="s">
        <v>151</v>
      </c>
      <c r="E224" s="97" t="s">
        <v>170</v>
      </c>
      <c r="F224" s="97" t="s">
        <v>342</v>
      </c>
      <c r="G224" s="97" t="s">
        <v>1118</v>
      </c>
      <c r="H224" s="97" t="s">
        <v>265</v>
      </c>
      <c r="I224" s="95">
        <v>0</v>
      </c>
      <c r="J224" s="135">
        <v>0</v>
      </c>
      <c r="K224" s="95">
        <v>0</v>
      </c>
      <c r="L224" s="136">
        <v>0</v>
      </c>
      <c r="M224" s="97" t="s">
        <v>1161</v>
      </c>
    </row>
    <row r="225" spans="1:13" ht="54.9" customHeight="1" x14ac:dyDescent="0.3">
      <c r="A225" s="220">
        <v>223</v>
      </c>
      <c r="B225" s="147" t="s">
        <v>1001</v>
      </c>
      <c r="C225" s="114" t="s">
        <v>1062</v>
      </c>
      <c r="D225" s="1" t="s">
        <v>151</v>
      </c>
      <c r="E225" s="97" t="s">
        <v>170</v>
      </c>
      <c r="F225" s="97" t="s">
        <v>342</v>
      </c>
      <c r="G225" s="97" t="s">
        <v>1118</v>
      </c>
      <c r="H225" s="97" t="s">
        <v>265</v>
      </c>
      <c r="I225" s="95">
        <v>0</v>
      </c>
      <c r="J225" s="135">
        <v>0</v>
      </c>
      <c r="K225" s="95">
        <v>0</v>
      </c>
      <c r="L225" s="136">
        <v>0</v>
      </c>
      <c r="M225" s="97" t="s">
        <v>1161</v>
      </c>
    </row>
    <row r="226" spans="1:13" ht="54.9" customHeight="1" x14ac:dyDescent="0.3">
      <c r="A226" s="220">
        <v>224</v>
      </c>
      <c r="B226" s="147" t="s">
        <v>1002</v>
      </c>
      <c r="C226" s="114" t="s">
        <v>1063</v>
      </c>
      <c r="D226" s="1" t="s">
        <v>151</v>
      </c>
      <c r="E226" s="97" t="s">
        <v>170</v>
      </c>
      <c r="F226" s="97" t="s">
        <v>342</v>
      </c>
      <c r="G226" s="97" t="s">
        <v>1118</v>
      </c>
      <c r="H226" s="97" t="s">
        <v>265</v>
      </c>
      <c r="I226" s="95">
        <v>0</v>
      </c>
      <c r="J226" s="135">
        <v>0</v>
      </c>
      <c r="K226" s="95">
        <v>0</v>
      </c>
      <c r="L226" s="136">
        <v>0</v>
      </c>
      <c r="M226" s="97" t="s">
        <v>1161</v>
      </c>
    </row>
    <row r="227" spans="1:13" ht="54.9" customHeight="1" x14ac:dyDescent="0.3">
      <c r="A227" s="220">
        <v>225</v>
      </c>
      <c r="B227" s="147" t="s">
        <v>1004</v>
      </c>
      <c r="C227" s="114" t="s">
        <v>1065</v>
      </c>
      <c r="D227" s="1" t="s">
        <v>151</v>
      </c>
      <c r="E227" s="97" t="s">
        <v>170</v>
      </c>
      <c r="F227" s="97" t="s">
        <v>342</v>
      </c>
      <c r="G227" s="97" t="s">
        <v>1118</v>
      </c>
      <c r="H227" s="97" t="s">
        <v>265</v>
      </c>
      <c r="I227" s="95">
        <v>0</v>
      </c>
      <c r="J227" s="135">
        <v>0</v>
      </c>
      <c r="K227" s="95">
        <v>0</v>
      </c>
      <c r="L227" s="136">
        <v>0</v>
      </c>
      <c r="M227" s="97" t="s">
        <v>1161</v>
      </c>
    </row>
    <row r="228" spans="1:13" ht="54.9" customHeight="1" x14ac:dyDescent="0.3">
      <c r="A228" s="220">
        <v>226</v>
      </c>
      <c r="B228" s="147" t="s">
        <v>1005</v>
      </c>
      <c r="C228" s="114" t="s">
        <v>1066</v>
      </c>
      <c r="D228" s="1" t="s">
        <v>151</v>
      </c>
      <c r="E228" s="97" t="s">
        <v>170</v>
      </c>
      <c r="F228" s="97" t="s">
        <v>342</v>
      </c>
      <c r="G228" s="97" t="s">
        <v>1118</v>
      </c>
      <c r="H228" s="97" t="s">
        <v>265</v>
      </c>
      <c r="I228" s="95">
        <v>0</v>
      </c>
      <c r="J228" s="135">
        <v>0</v>
      </c>
      <c r="K228" s="95">
        <v>0</v>
      </c>
      <c r="L228" s="136">
        <v>0</v>
      </c>
      <c r="M228" s="97" t="s">
        <v>1161</v>
      </c>
    </row>
    <row r="229" spans="1:13" ht="54.9" customHeight="1" x14ac:dyDescent="0.3">
      <c r="A229" s="220">
        <v>227</v>
      </c>
      <c r="B229" s="147" t="s">
        <v>1006</v>
      </c>
      <c r="C229" s="114" t="s">
        <v>1067</v>
      </c>
      <c r="D229" s="1" t="s">
        <v>151</v>
      </c>
      <c r="E229" s="97" t="s">
        <v>170</v>
      </c>
      <c r="F229" s="97" t="s">
        <v>342</v>
      </c>
      <c r="G229" s="97" t="s">
        <v>1118</v>
      </c>
      <c r="H229" s="97" t="s">
        <v>265</v>
      </c>
      <c r="I229" s="95">
        <v>0</v>
      </c>
      <c r="J229" s="135">
        <v>0</v>
      </c>
      <c r="K229" s="95">
        <v>0</v>
      </c>
      <c r="L229" s="136">
        <v>0</v>
      </c>
      <c r="M229" s="97" t="s">
        <v>1161</v>
      </c>
    </row>
    <row r="230" spans="1:13" ht="54.9" customHeight="1" x14ac:dyDescent="0.3">
      <c r="A230" s="220">
        <v>228</v>
      </c>
      <c r="B230" s="147" t="s">
        <v>1007</v>
      </c>
      <c r="C230" s="114" t="s">
        <v>1068</v>
      </c>
      <c r="D230" s="1" t="s">
        <v>151</v>
      </c>
      <c r="E230" s="97" t="s">
        <v>170</v>
      </c>
      <c r="F230" s="97" t="s">
        <v>342</v>
      </c>
      <c r="G230" s="97" t="s">
        <v>1118</v>
      </c>
      <c r="H230" s="97" t="s">
        <v>265</v>
      </c>
      <c r="I230" s="95">
        <v>0</v>
      </c>
      <c r="J230" s="135">
        <v>0</v>
      </c>
      <c r="K230" s="95">
        <v>0</v>
      </c>
      <c r="L230" s="136">
        <v>0</v>
      </c>
      <c r="M230" s="97" t="s">
        <v>1161</v>
      </c>
    </row>
    <row r="231" spans="1:13" ht="54.9" customHeight="1" x14ac:dyDescent="0.3">
      <c r="A231" s="220">
        <v>229</v>
      </c>
      <c r="B231" s="147" t="s">
        <v>1008</v>
      </c>
      <c r="C231" s="114" t="s">
        <v>1069</v>
      </c>
      <c r="D231" s="1" t="s">
        <v>151</v>
      </c>
      <c r="E231" s="97" t="s">
        <v>170</v>
      </c>
      <c r="F231" s="97" t="s">
        <v>342</v>
      </c>
      <c r="G231" s="97" t="s">
        <v>1118</v>
      </c>
      <c r="H231" s="97" t="s">
        <v>265</v>
      </c>
      <c r="I231" s="95">
        <v>0</v>
      </c>
      <c r="J231" s="135">
        <v>0</v>
      </c>
      <c r="K231" s="95">
        <v>0</v>
      </c>
      <c r="L231" s="136">
        <v>0</v>
      </c>
      <c r="M231" s="97" t="s">
        <v>1161</v>
      </c>
    </row>
    <row r="232" spans="1:13" ht="54.9" customHeight="1" x14ac:dyDescent="0.3">
      <c r="A232" s="220">
        <v>230</v>
      </c>
      <c r="B232" s="147" t="s">
        <v>1009</v>
      </c>
      <c r="C232" s="114" t="s">
        <v>1070</v>
      </c>
      <c r="D232" s="1" t="s">
        <v>151</v>
      </c>
      <c r="E232" s="97" t="s">
        <v>170</v>
      </c>
      <c r="F232" s="97" t="s">
        <v>342</v>
      </c>
      <c r="G232" s="97" t="s">
        <v>1118</v>
      </c>
      <c r="H232" s="97" t="s">
        <v>265</v>
      </c>
      <c r="I232" s="95">
        <v>0</v>
      </c>
      <c r="J232" s="135">
        <v>0</v>
      </c>
      <c r="K232" s="95">
        <v>0</v>
      </c>
      <c r="L232" s="136">
        <v>0</v>
      </c>
      <c r="M232" s="97" t="s">
        <v>1161</v>
      </c>
    </row>
    <row r="233" spans="1:13" ht="54.9" customHeight="1" x14ac:dyDescent="0.3">
      <c r="A233" s="220">
        <v>231</v>
      </c>
      <c r="B233" s="147" t="s">
        <v>1010</v>
      </c>
      <c r="C233" s="114" t="s">
        <v>1071</v>
      </c>
      <c r="D233" s="1" t="s">
        <v>151</v>
      </c>
      <c r="E233" s="97" t="s">
        <v>170</v>
      </c>
      <c r="F233" s="97" t="s">
        <v>342</v>
      </c>
      <c r="G233" s="97" t="s">
        <v>1118</v>
      </c>
      <c r="H233" s="97" t="s">
        <v>265</v>
      </c>
      <c r="I233" s="95">
        <v>1584000</v>
      </c>
      <c r="J233" s="135">
        <v>1346035.6</v>
      </c>
      <c r="K233" s="95">
        <v>1127703.8400000001</v>
      </c>
      <c r="L233" s="136">
        <v>218331.76</v>
      </c>
      <c r="M233" s="97" t="s">
        <v>1161</v>
      </c>
    </row>
    <row r="234" spans="1:13" ht="54.9" customHeight="1" x14ac:dyDescent="0.3">
      <c r="A234" s="220">
        <v>232</v>
      </c>
      <c r="B234" s="147" t="s">
        <v>1011</v>
      </c>
      <c r="C234" s="114" t="s">
        <v>1072</v>
      </c>
      <c r="D234" s="1" t="s">
        <v>152</v>
      </c>
      <c r="E234" s="97" t="s">
        <v>162</v>
      </c>
      <c r="F234" s="97" t="s">
        <v>1106</v>
      </c>
      <c r="G234" s="96">
        <v>43480</v>
      </c>
      <c r="H234" s="97" t="s">
        <v>218</v>
      </c>
      <c r="I234" s="95">
        <v>135728</v>
      </c>
      <c r="J234" s="141">
        <v>135728</v>
      </c>
      <c r="K234" s="95">
        <v>101287.29</v>
      </c>
      <c r="L234" s="136">
        <v>34440.710000000006</v>
      </c>
      <c r="M234" s="97" t="s">
        <v>1162</v>
      </c>
    </row>
    <row r="235" spans="1:13" ht="54.9" customHeight="1" x14ac:dyDescent="0.3">
      <c r="A235" s="220">
        <v>233</v>
      </c>
      <c r="B235" s="147" t="s">
        <v>1012</v>
      </c>
      <c r="C235" s="114" t="s">
        <v>1073</v>
      </c>
      <c r="D235" s="1" t="s">
        <v>151</v>
      </c>
      <c r="E235" s="97" t="s">
        <v>159</v>
      </c>
      <c r="F235" s="97" t="s">
        <v>1107</v>
      </c>
      <c r="G235" s="97" t="s">
        <v>1119</v>
      </c>
      <c r="H235" s="97" t="s">
        <v>1120</v>
      </c>
      <c r="I235" s="95">
        <v>306450</v>
      </c>
      <c r="J235" s="95">
        <v>306450</v>
      </c>
      <c r="K235" s="95">
        <v>306450</v>
      </c>
      <c r="L235" s="136">
        <v>0</v>
      </c>
      <c r="M235" s="97" t="s">
        <v>1161</v>
      </c>
    </row>
    <row r="236" spans="1:13" ht="54.9" customHeight="1" x14ac:dyDescent="0.3">
      <c r="A236" s="220">
        <v>234</v>
      </c>
      <c r="B236" s="147" t="s">
        <v>1013</v>
      </c>
      <c r="C236" s="114" t="s">
        <v>1074</v>
      </c>
      <c r="D236" s="1" t="s">
        <v>334</v>
      </c>
      <c r="E236" s="97" t="s">
        <v>170</v>
      </c>
      <c r="F236" s="97" t="s">
        <v>342</v>
      </c>
      <c r="G236" s="97" t="s">
        <v>156</v>
      </c>
      <c r="H236" s="97" t="s">
        <v>205</v>
      </c>
      <c r="I236" s="95">
        <v>285000</v>
      </c>
      <c r="J236" s="135">
        <v>285000</v>
      </c>
      <c r="K236" s="95">
        <v>274861.40000000002</v>
      </c>
      <c r="L236" s="136">
        <v>10138.599999999977</v>
      </c>
      <c r="M236" s="97" t="s">
        <v>1151</v>
      </c>
    </row>
    <row r="237" spans="1:13" ht="54.9" customHeight="1" x14ac:dyDescent="0.3">
      <c r="A237" s="220">
        <v>235</v>
      </c>
      <c r="B237" s="147" t="s">
        <v>1014</v>
      </c>
      <c r="C237" s="114" t="s">
        <v>1075</v>
      </c>
      <c r="D237" s="1" t="s">
        <v>152</v>
      </c>
      <c r="E237" s="97" t="s">
        <v>162</v>
      </c>
      <c r="F237" s="97" t="s">
        <v>223</v>
      </c>
      <c r="G237" s="97" t="s">
        <v>189</v>
      </c>
      <c r="H237" s="97" t="s">
        <v>218</v>
      </c>
      <c r="I237" s="139">
        <v>317060</v>
      </c>
      <c r="J237" s="135">
        <v>314763.36</v>
      </c>
      <c r="K237" s="139">
        <v>292948.58</v>
      </c>
      <c r="L237" s="136">
        <v>21814.77999999997</v>
      </c>
      <c r="M237" s="97" t="s">
        <v>201</v>
      </c>
    </row>
    <row r="238" spans="1:13" ht="54.9" customHeight="1" x14ac:dyDescent="0.3">
      <c r="A238" s="220">
        <v>236</v>
      </c>
      <c r="B238" s="147" t="s">
        <v>1015</v>
      </c>
      <c r="C238" s="114" t="s">
        <v>1076</v>
      </c>
      <c r="D238" s="1" t="s">
        <v>152</v>
      </c>
      <c r="E238" s="97" t="s">
        <v>170</v>
      </c>
      <c r="F238" s="97" t="s">
        <v>342</v>
      </c>
      <c r="G238" s="97" t="s">
        <v>1121</v>
      </c>
      <c r="H238" s="97" t="s">
        <v>1122</v>
      </c>
      <c r="I238" s="139">
        <v>873239</v>
      </c>
      <c r="J238" s="135">
        <v>873239</v>
      </c>
      <c r="K238" s="139">
        <v>807152.64000000001</v>
      </c>
      <c r="L238" s="136">
        <v>66086.359999999986</v>
      </c>
      <c r="M238" s="97" t="s">
        <v>1163</v>
      </c>
    </row>
    <row r="239" spans="1:13" ht="54.9" customHeight="1" x14ac:dyDescent="0.3">
      <c r="A239" s="220">
        <v>237</v>
      </c>
      <c r="B239" s="147" t="s">
        <v>1016</v>
      </c>
      <c r="C239" s="114" t="s">
        <v>1077</v>
      </c>
      <c r="D239" s="1" t="s">
        <v>152</v>
      </c>
      <c r="E239" s="97" t="s">
        <v>159</v>
      </c>
      <c r="F239" s="97" t="s">
        <v>17</v>
      </c>
      <c r="G239" s="97" t="s">
        <v>204</v>
      </c>
      <c r="H239" s="97" t="s">
        <v>222</v>
      </c>
      <c r="I239" s="95">
        <v>2880000</v>
      </c>
      <c r="J239" s="135">
        <v>2880000</v>
      </c>
      <c r="K239" s="95">
        <v>2150186.16</v>
      </c>
      <c r="L239" s="136">
        <v>729813.83999999985</v>
      </c>
      <c r="M239" s="97" t="s">
        <v>1154</v>
      </c>
    </row>
    <row r="240" spans="1:13" ht="54.9" customHeight="1" x14ac:dyDescent="0.3">
      <c r="A240" s="220">
        <v>238</v>
      </c>
      <c r="B240" s="147" t="s">
        <v>1017</v>
      </c>
      <c r="C240" s="114" t="s">
        <v>1078</v>
      </c>
      <c r="D240" s="1" t="s">
        <v>152</v>
      </c>
      <c r="E240" s="97" t="s">
        <v>164</v>
      </c>
      <c r="F240" s="97" t="s">
        <v>9</v>
      </c>
      <c r="G240" s="97" t="s">
        <v>189</v>
      </c>
      <c r="H240" s="97" t="s">
        <v>205</v>
      </c>
      <c r="I240" s="95">
        <v>191500</v>
      </c>
      <c r="J240" s="135">
        <v>188120</v>
      </c>
      <c r="K240" s="95">
        <v>169139.19</v>
      </c>
      <c r="L240" s="136">
        <v>18980.809999999998</v>
      </c>
      <c r="M240" s="97" t="s">
        <v>1164</v>
      </c>
    </row>
    <row r="241" spans="1:13" ht="54.9" customHeight="1" x14ac:dyDescent="0.3">
      <c r="A241" s="220">
        <v>239</v>
      </c>
      <c r="B241" s="147" t="s">
        <v>1018</v>
      </c>
      <c r="C241" s="114" t="s">
        <v>1079</v>
      </c>
      <c r="D241" s="1" t="s">
        <v>152</v>
      </c>
      <c r="E241" s="97" t="s">
        <v>162</v>
      </c>
      <c r="F241" s="97" t="s">
        <v>15</v>
      </c>
      <c r="G241" s="97" t="s">
        <v>157</v>
      </c>
      <c r="H241" s="97" t="s">
        <v>1122</v>
      </c>
      <c r="I241" s="95">
        <v>8967361.2100000009</v>
      </c>
      <c r="J241" s="135">
        <v>8967362.4399999995</v>
      </c>
      <c r="K241" s="95">
        <v>8737856.8499999996</v>
      </c>
      <c r="L241" s="136">
        <v>229505.58999999985</v>
      </c>
      <c r="M241" s="97" t="s">
        <v>1165</v>
      </c>
    </row>
    <row r="242" spans="1:13" ht="54.9" customHeight="1" x14ac:dyDescent="0.3">
      <c r="A242" s="220">
        <v>240</v>
      </c>
      <c r="B242" s="147" t="s">
        <v>1019</v>
      </c>
      <c r="C242" s="114" t="s">
        <v>1080</v>
      </c>
      <c r="D242" s="1" t="s">
        <v>152</v>
      </c>
      <c r="E242" s="97" t="s">
        <v>171</v>
      </c>
      <c r="F242" s="97" t="s">
        <v>12</v>
      </c>
      <c r="G242" s="97" t="s">
        <v>1123</v>
      </c>
      <c r="H242" s="97" t="s">
        <v>1124</v>
      </c>
      <c r="I242" s="95">
        <v>15897500</v>
      </c>
      <c r="J242" s="135">
        <v>15897500</v>
      </c>
      <c r="K242" s="95">
        <v>12275296</v>
      </c>
      <c r="L242" s="136">
        <v>3622204</v>
      </c>
      <c r="M242" s="97" t="s">
        <v>1166</v>
      </c>
    </row>
    <row r="243" spans="1:13" ht="54.9" customHeight="1" x14ac:dyDescent="0.3">
      <c r="A243" s="220">
        <v>241</v>
      </c>
      <c r="B243" s="147" t="s">
        <v>1020</v>
      </c>
      <c r="C243" s="114" t="s">
        <v>1081</v>
      </c>
      <c r="D243" s="1" t="s">
        <v>152</v>
      </c>
      <c r="E243" s="97" t="s">
        <v>159</v>
      </c>
      <c r="F243" s="97" t="s">
        <v>1107</v>
      </c>
      <c r="G243" s="97" t="s">
        <v>1125</v>
      </c>
      <c r="H243" s="97" t="s">
        <v>1126</v>
      </c>
      <c r="I243" s="95">
        <v>700000</v>
      </c>
      <c r="J243" s="95">
        <v>700000</v>
      </c>
      <c r="K243" s="95">
        <v>664431.77</v>
      </c>
      <c r="L243" s="136">
        <v>35568.229999999981</v>
      </c>
      <c r="M243" s="97" t="s">
        <v>153</v>
      </c>
    </row>
    <row r="244" spans="1:13" ht="54.9" customHeight="1" x14ac:dyDescent="0.3">
      <c r="A244" s="220">
        <v>242</v>
      </c>
      <c r="B244" s="147" t="s">
        <v>1021</v>
      </c>
      <c r="C244" s="114" t="s">
        <v>1082</v>
      </c>
      <c r="D244" s="1" t="s">
        <v>334</v>
      </c>
      <c r="E244" s="97" t="s">
        <v>170</v>
      </c>
      <c r="F244" s="97" t="s">
        <v>342</v>
      </c>
      <c r="G244" s="97" t="s">
        <v>155</v>
      </c>
      <c r="H244" s="97" t="s">
        <v>1127</v>
      </c>
      <c r="I244" s="95">
        <v>3161338.03</v>
      </c>
      <c r="J244" s="135">
        <v>3161339</v>
      </c>
      <c r="K244" s="95">
        <v>3094737.62</v>
      </c>
      <c r="L244" s="136">
        <v>66601.379999999888</v>
      </c>
      <c r="M244" s="97" t="s">
        <v>1167</v>
      </c>
    </row>
    <row r="245" spans="1:13" ht="54.9" customHeight="1" x14ac:dyDescent="0.3">
      <c r="A245" s="220">
        <v>243</v>
      </c>
      <c r="B245" s="147" t="s">
        <v>1022</v>
      </c>
      <c r="C245" s="114" t="s">
        <v>1083</v>
      </c>
      <c r="D245" s="1" t="s">
        <v>334</v>
      </c>
      <c r="E245" s="97" t="s">
        <v>162</v>
      </c>
      <c r="F245" s="97" t="s">
        <v>13</v>
      </c>
      <c r="G245" s="97" t="s">
        <v>155</v>
      </c>
      <c r="H245" s="97" t="s">
        <v>200</v>
      </c>
      <c r="I245" s="95">
        <v>4200000</v>
      </c>
      <c r="J245" s="135">
        <v>4200000</v>
      </c>
      <c r="K245" s="95">
        <v>3894854.55</v>
      </c>
      <c r="L245" s="136">
        <v>305145.45000000019</v>
      </c>
      <c r="M245" s="97" t="s">
        <v>1168</v>
      </c>
    </row>
    <row r="246" spans="1:13" ht="54.9" customHeight="1" x14ac:dyDescent="0.3">
      <c r="A246" s="220">
        <v>244</v>
      </c>
      <c r="B246" s="147" t="s">
        <v>1023</v>
      </c>
      <c r="C246" s="114" t="s">
        <v>1084</v>
      </c>
      <c r="D246" s="1" t="s">
        <v>334</v>
      </c>
      <c r="E246" s="97" t="s">
        <v>161</v>
      </c>
      <c r="F246" s="97" t="s">
        <v>1108</v>
      </c>
      <c r="G246" s="97" t="s">
        <v>1128</v>
      </c>
      <c r="H246" s="97" t="s">
        <v>158</v>
      </c>
      <c r="I246" s="95">
        <v>2133820</v>
      </c>
      <c r="J246" s="135">
        <v>2133820</v>
      </c>
      <c r="K246" s="95">
        <v>1563672.11</v>
      </c>
      <c r="L246" s="136">
        <v>570147.8899999999</v>
      </c>
      <c r="M246" s="97" t="s">
        <v>1169</v>
      </c>
    </row>
    <row r="247" spans="1:13" ht="54.9" customHeight="1" x14ac:dyDescent="0.3">
      <c r="A247" s="220">
        <v>245</v>
      </c>
      <c r="B247" s="147" t="s">
        <v>1024</v>
      </c>
      <c r="C247" s="114" t="s">
        <v>1085</v>
      </c>
      <c r="D247" s="1" t="s">
        <v>151</v>
      </c>
      <c r="E247" s="97" t="s">
        <v>161</v>
      </c>
      <c r="F247" s="97" t="s">
        <v>106</v>
      </c>
      <c r="G247" s="97" t="s">
        <v>1129</v>
      </c>
      <c r="H247" s="97" t="s">
        <v>1130</v>
      </c>
      <c r="I247" s="95">
        <v>1165000</v>
      </c>
      <c r="J247" s="95">
        <v>1423485.37</v>
      </c>
      <c r="K247" s="95">
        <v>894128.01</v>
      </c>
      <c r="L247" s="136">
        <v>529357.3600000001</v>
      </c>
      <c r="M247" s="97" t="s">
        <v>176</v>
      </c>
    </row>
    <row r="248" spans="1:13" ht="54.9" customHeight="1" x14ac:dyDescent="0.3">
      <c r="A248" s="220">
        <v>246</v>
      </c>
      <c r="B248" s="147" t="s">
        <v>1025</v>
      </c>
      <c r="C248" s="114" t="s">
        <v>1086</v>
      </c>
      <c r="D248" s="1" t="s">
        <v>334</v>
      </c>
      <c r="E248" s="97" t="s">
        <v>1102</v>
      </c>
      <c r="F248" s="97" t="s">
        <v>1109</v>
      </c>
      <c r="G248" s="97" t="s">
        <v>1131</v>
      </c>
      <c r="H248" s="97" t="s">
        <v>1122</v>
      </c>
      <c r="I248" s="95">
        <v>1100000</v>
      </c>
      <c r="J248" s="95">
        <v>1100000</v>
      </c>
      <c r="K248" s="95">
        <v>1067827.6100000001</v>
      </c>
      <c r="L248" s="136">
        <v>32172.389999999898</v>
      </c>
      <c r="M248" s="97" t="s">
        <v>1170</v>
      </c>
    </row>
    <row r="249" spans="1:13" ht="54.9" customHeight="1" x14ac:dyDescent="0.3">
      <c r="A249" s="220">
        <v>247</v>
      </c>
      <c r="B249" s="147" t="s">
        <v>1026</v>
      </c>
      <c r="C249" s="114" t="s">
        <v>1087</v>
      </c>
      <c r="D249" s="1" t="s">
        <v>334</v>
      </c>
      <c r="E249" s="97" t="s">
        <v>164</v>
      </c>
      <c r="F249" s="97" t="s">
        <v>9</v>
      </c>
      <c r="G249" s="97" t="s">
        <v>1132</v>
      </c>
      <c r="H249" s="97" t="s">
        <v>1133</v>
      </c>
      <c r="I249" s="95">
        <v>500000</v>
      </c>
      <c r="J249" s="135">
        <v>500000</v>
      </c>
      <c r="K249" s="95">
        <v>401545.63</v>
      </c>
      <c r="L249" s="136">
        <v>98454.37</v>
      </c>
      <c r="M249" s="97" t="s">
        <v>564</v>
      </c>
    </row>
    <row r="250" spans="1:13" ht="54.9" customHeight="1" x14ac:dyDescent="0.3">
      <c r="A250" s="220">
        <v>248</v>
      </c>
      <c r="B250" s="147" t="s">
        <v>1028</v>
      </c>
      <c r="C250" s="114" t="s">
        <v>1089</v>
      </c>
      <c r="D250" s="1" t="s">
        <v>152</v>
      </c>
      <c r="E250" s="97" t="s">
        <v>183</v>
      </c>
      <c r="F250" s="97" t="s">
        <v>8</v>
      </c>
      <c r="G250" s="97" t="s">
        <v>32</v>
      </c>
      <c r="H250" s="97" t="s">
        <v>92</v>
      </c>
      <c r="I250" s="95">
        <v>942273.8</v>
      </c>
      <c r="J250" s="135">
        <v>942273.8</v>
      </c>
      <c r="K250" s="95">
        <v>888516.07</v>
      </c>
      <c r="L250" s="136">
        <v>53757.730000000098</v>
      </c>
      <c r="M250" s="97" t="s">
        <v>351</v>
      </c>
    </row>
    <row r="251" spans="1:13" ht="54.9" customHeight="1" x14ac:dyDescent="0.3">
      <c r="A251" s="220">
        <v>249</v>
      </c>
      <c r="B251" s="147" t="s">
        <v>1029</v>
      </c>
      <c r="C251" s="114" t="s">
        <v>1090</v>
      </c>
      <c r="D251" s="1" t="s">
        <v>334</v>
      </c>
      <c r="E251" s="97" t="s">
        <v>170</v>
      </c>
      <c r="F251" s="97" t="s">
        <v>342</v>
      </c>
      <c r="G251" s="97" t="s">
        <v>96</v>
      </c>
      <c r="H251" s="97" t="s">
        <v>94</v>
      </c>
      <c r="I251" s="95">
        <v>867605.63</v>
      </c>
      <c r="J251" s="135">
        <v>867605.63</v>
      </c>
      <c r="K251" s="95">
        <v>809770.52</v>
      </c>
      <c r="L251" s="136">
        <v>57835.109999999986</v>
      </c>
      <c r="M251" s="97" t="s">
        <v>1172</v>
      </c>
    </row>
    <row r="252" spans="1:13" ht="54.9" customHeight="1" x14ac:dyDescent="0.3">
      <c r="A252" s="220">
        <v>250</v>
      </c>
      <c r="B252" s="147" t="s">
        <v>1030</v>
      </c>
      <c r="C252" s="114" t="s">
        <v>1091</v>
      </c>
      <c r="D252" s="1" t="s">
        <v>151</v>
      </c>
      <c r="E252" s="97" t="s">
        <v>163</v>
      </c>
      <c r="F252" s="97" t="s">
        <v>112</v>
      </c>
      <c r="G252" s="97" t="s">
        <v>1135</v>
      </c>
      <c r="H252" s="97" t="s">
        <v>98</v>
      </c>
      <c r="I252" s="139">
        <v>600000</v>
      </c>
      <c r="J252" s="139">
        <v>528300</v>
      </c>
      <c r="K252" s="139">
        <v>528298.5</v>
      </c>
      <c r="L252" s="136">
        <v>1.5</v>
      </c>
      <c r="M252" s="97" t="s">
        <v>234</v>
      </c>
    </row>
    <row r="253" spans="1:13" ht="54.9" customHeight="1" x14ac:dyDescent="0.3">
      <c r="A253" s="220">
        <v>251</v>
      </c>
      <c r="B253" s="147" t="s">
        <v>1031</v>
      </c>
      <c r="C253" s="114" t="s">
        <v>1092</v>
      </c>
      <c r="D253" s="1" t="s">
        <v>334</v>
      </c>
      <c r="E253" s="97" t="s">
        <v>170</v>
      </c>
      <c r="F253" s="97" t="s">
        <v>342</v>
      </c>
      <c r="G253" s="97" t="s">
        <v>25</v>
      </c>
      <c r="H253" s="97" t="s">
        <v>1136</v>
      </c>
      <c r="I253" s="95">
        <v>285000</v>
      </c>
      <c r="J253" s="135">
        <v>285000</v>
      </c>
      <c r="K253" s="95">
        <v>285056.75</v>
      </c>
      <c r="L253" s="136">
        <v>-56.75</v>
      </c>
      <c r="M253" s="97" t="s">
        <v>1151</v>
      </c>
    </row>
    <row r="254" spans="1:13" ht="54.9" customHeight="1" x14ac:dyDescent="0.3">
      <c r="A254" s="220">
        <v>252</v>
      </c>
      <c r="B254" s="147" t="s">
        <v>1032</v>
      </c>
      <c r="C254" s="114" t="s">
        <v>1093</v>
      </c>
      <c r="D254" s="1" t="s">
        <v>152</v>
      </c>
      <c r="E254" s="97" t="s">
        <v>183</v>
      </c>
      <c r="F254" s="97" t="s">
        <v>8</v>
      </c>
      <c r="G254" s="97" t="s">
        <v>1137</v>
      </c>
      <c r="H254" s="97" t="s">
        <v>31</v>
      </c>
      <c r="I254" s="95">
        <v>7557647.1299999999</v>
      </c>
      <c r="J254" s="95">
        <v>7557647.04</v>
      </c>
      <c r="K254" s="95">
        <v>7362605.5899999999</v>
      </c>
      <c r="L254" s="136">
        <v>195041.45000000019</v>
      </c>
      <c r="M254" s="97" t="s">
        <v>359</v>
      </c>
    </row>
    <row r="255" spans="1:13" ht="54.9" customHeight="1" x14ac:dyDescent="0.3">
      <c r="A255" s="220">
        <v>253</v>
      </c>
      <c r="B255" s="147" t="s">
        <v>1033</v>
      </c>
      <c r="C255" s="114" t="s">
        <v>1094</v>
      </c>
      <c r="D255" s="1" t="s">
        <v>334</v>
      </c>
      <c r="E255" s="97" t="s">
        <v>162</v>
      </c>
      <c r="F255" s="97" t="s">
        <v>15</v>
      </c>
      <c r="G255" s="97" t="s">
        <v>1138</v>
      </c>
      <c r="H255" s="97" t="s">
        <v>35</v>
      </c>
      <c r="I255" s="95">
        <v>10724157</v>
      </c>
      <c r="J255" s="95">
        <v>10216292</v>
      </c>
      <c r="K255" s="95">
        <v>7138867</v>
      </c>
      <c r="L255" s="136">
        <v>3077425</v>
      </c>
      <c r="M255" s="97" t="s">
        <v>238</v>
      </c>
    </row>
    <row r="256" spans="1:13" ht="54.9" customHeight="1" x14ac:dyDescent="0.3">
      <c r="A256" s="220">
        <v>254</v>
      </c>
      <c r="B256" s="147" t="s">
        <v>1035</v>
      </c>
      <c r="C256" s="114" t="s">
        <v>1096</v>
      </c>
      <c r="D256" s="1" t="s">
        <v>152</v>
      </c>
      <c r="E256" s="97" t="s">
        <v>161</v>
      </c>
      <c r="F256" s="97" t="s">
        <v>1110</v>
      </c>
      <c r="G256" s="97" t="s">
        <v>1140</v>
      </c>
      <c r="H256" s="97" t="s">
        <v>1141</v>
      </c>
      <c r="I256" s="95">
        <v>488725.16</v>
      </c>
      <c r="J256" s="95">
        <v>495095.52</v>
      </c>
      <c r="K256" s="95">
        <v>477809.58</v>
      </c>
      <c r="L256" s="136">
        <v>17285.940000000002</v>
      </c>
      <c r="M256" s="97" t="s">
        <v>1174</v>
      </c>
    </row>
    <row r="257" spans="1:13" ht="54.9" customHeight="1" x14ac:dyDescent="0.3">
      <c r="A257" s="220">
        <v>255</v>
      </c>
      <c r="B257" s="147" t="s">
        <v>1036</v>
      </c>
      <c r="C257" s="114" t="s">
        <v>1097</v>
      </c>
      <c r="D257" s="1" t="s">
        <v>152</v>
      </c>
      <c r="E257" s="97" t="s">
        <v>198</v>
      </c>
      <c r="F257" s="97" t="s">
        <v>1111</v>
      </c>
      <c r="G257" s="97" t="s">
        <v>1142</v>
      </c>
      <c r="H257" s="97" t="s">
        <v>191</v>
      </c>
      <c r="I257" s="139">
        <v>291341</v>
      </c>
      <c r="J257" s="135">
        <v>227112.37</v>
      </c>
      <c r="K257" s="139">
        <v>233914.78</v>
      </c>
      <c r="L257" s="140">
        <v>-6802.4100000000035</v>
      </c>
      <c r="M257" s="97" t="s">
        <v>1175</v>
      </c>
    </row>
    <row r="258" spans="1:13" ht="54.9" customHeight="1" x14ac:dyDescent="0.3">
      <c r="A258" s="220">
        <v>256</v>
      </c>
      <c r="B258" s="147" t="s">
        <v>1037</v>
      </c>
      <c r="C258" s="114" t="s">
        <v>1098</v>
      </c>
      <c r="D258" s="1" t="s">
        <v>334</v>
      </c>
      <c r="E258" s="97" t="s">
        <v>170</v>
      </c>
      <c r="F258" s="97" t="s">
        <v>342</v>
      </c>
      <c r="G258" s="97" t="s">
        <v>1143</v>
      </c>
      <c r="H258" s="97" t="s">
        <v>1144</v>
      </c>
      <c r="I258" s="95">
        <v>1138028.17</v>
      </c>
      <c r="J258" s="135">
        <v>1097217.99</v>
      </c>
      <c r="K258" s="95">
        <v>1097179.98</v>
      </c>
      <c r="L258" s="136">
        <v>38.010000000009313</v>
      </c>
      <c r="M258" s="97" t="s">
        <v>1176</v>
      </c>
    </row>
    <row r="259" spans="1:13" ht="54.9" customHeight="1" x14ac:dyDescent="0.3">
      <c r="A259" s="220">
        <v>257</v>
      </c>
      <c r="B259" s="147" t="s">
        <v>1038</v>
      </c>
      <c r="C259" s="114" t="s">
        <v>1099</v>
      </c>
      <c r="D259" s="1" t="s">
        <v>334</v>
      </c>
      <c r="E259" s="97" t="s">
        <v>163</v>
      </c>
      <c r="F259" s="97" t="s">
        <v>112</v>
      </c>
      <c r="G259" s="97" t="s">
        <v>1145</v>
      </c>
      <c r="H259" s="97" t="s">
        <v>1146</v>
      </c>
      <c r="I259" s="139">
        <v>1900000</v>
      </c>
      <c r="J259" s="135">
        <v>1900000</v>
      </c>
      <c r="K259" s="139">
        <v>1875203.32</v>
      </c>
      <c r="L259" s="136">
        <v>24796.679999999935</v>
      </c>
      <c r="M259" s="97" t="s">
        <v>1177</v>
      </c>
    </row>
    <row r="260" spans="1:13" ht="54.9" customHeight="1" x14ac:dyDescent="0.3">
      <c r="A260" s="220">
        <v>258</v>
      </c>
      <c r="B260" s="147" t="s">
        <v>1039</v>
      </c>
      <c r="C260" s="114" t="s">
        <v>1100</v>
      </c>
      <c r="D260" s="1" t="s">
        <v>152</v>
      </c>
      <c r="E260" s="97" t="s">
        <v>159</v>
      </c>
      <c r="F260" s="97" t="s">
        <v>17</v>
      </c>
      <c r="G260" s="97" t="s">
        <v>1147</v>
      </c>
      <c r="H260" s="96">
        <v>42124</v>
      </c>
      <c r="I260" s="95">
        <v>3000000</v>
      </c>
      <c r="J260" s="95">
        <v>2754755.33</v>
      </c>
      <c r="K260" s="95">
        <v>2754755.33</v>
      </c>
      <c r="L260" s="136">
        <v>0</v>
      </c>
      <c r="M260" s="97" t="s">
        <v>374</v>
      </c>
    </row>
    <row r="261" spans="1:13" ht="54.9" customHeight="1" x14ac:dyDescent="0.3">
      <c r="A261" s="220">
        <v>259</v>
      </c>
      <c r="B261" s="147" t="s">
        <v>1040</v>
      </c>
      <c r="C261" s="114" t="s">
        <v>1101</v>
      </c>
      <c r="D261" s="1" t="s">
        <v>151</v>
      </c>
      <c r="E261" s="97" t="s">
        <v>162</v>
      </c>
      <c r="F261" s="97" t="s">
        <v>1103</v>
      </c>
      <c r="G261" s="96">
        <v>41911</v>
      </c>
      <c r="H261" s="97" t="s">
        <v>1148</v>
      </c>
      <c r="I261" s="95">
        <v>1384818.18</v>
      </c>
      <c r="J261" s="95">
        <v>733493.32</v>
      </c>
      <c r="K261" s="95">
        <v>752872.98</v>
      </c>
      <c r="L261" s="142">
        <v>-19379.660000000033</v>
      </c>
      <c r="M261" s="97" t="s">
        <v>1178</v>
      </c>
    </row>
    <row r="262" spans="1:13" ht="54.9" customHeight="1" x14ac:dyDescent="0.3">
      <c r="A262" s="220">
        <v>260</v>
      </c>
      <c r="B262" s="147" t="s">
        <v>1184</v>
      </c>
      <c r="C262" s="114" t="s">
        <v>1185</v>
      </c>
      <c r="D262" s="114" t="s">
        <v>334</v>
      </c>
      <c r="E262" s="114" t="s">
        <v>164</v>
      </c>
      <c r="F262" s="114" t="s">
        <v>9</v>
      </c>
      <c r="G262" s="97" t="s">
        <v>1186</v>
      </c>
      <c r="H262" s="97" t="s">
        <v>1187</v>
      </c>
      <c r="I262" s="139">
        <v>1000000</v>
      </c>
      <c r="J262" s="135">
        <v>1000000</v>
      </c>
      <c r="K262" s="139">
        <v>990710.1</v>
      </c>
      <c r="L262" s="143">
        <v>9289.9000000000233</v>
      </c>
      <c r="M262" s="97" t="s">
        <v>1193</v>
      </c>
    </row>
    <row r="263" spans="1:13" ht="54.9" customHeight="1" x14ac:dyDescent="0.3">
      <c r="A263" s="220">
        <v>261</v>
      </c>
      <c r="B263" s="147" t="s">
        <v>1188</v>
      </c>
      <c r="C263" s="114" t="s">
        <v>1189</v>
      </c>
      <c r="D263" s="114" t="s">
        <v>152</v>
      </c>
      <c r="E263" s="114" t="s">
        <v>170</v>
      </c>
      <c r="F263" s="114" t="s">
        <v>342</v>
      </c>
      <c r="G263" s="97" t="s">
        <v>230</v>
      </c>
      <c r="H263" s="97" t="s">
        <v>265</v>
      </c>
      <c r="I263" s="95">
        <v>3148498</v>
      </c>
      <c r="J263" s="135">
        <v>3148498</v>
      </c>
      <c r="K263" s="95">
        <v>2803464.68</v>
      </c>
      <c r="L263" s="143">
        <v>345033.31999999983</v>
      </c>
      <c r="M263" s="97" t="s">
        <v>1190</v>
      </c>
    </row>
    <row r="264" spans="1:13" ht="54.9" customHeight="1" x14ac:dyDescent="0.3">
      <c r="A264" s="220">
        <v>262</v>
      </c>
      <c r="B264" s="147" t="s">
        <v>1191</v>
      </c>
      <c r="C264" s="114" t="s">
        <v>1192</v>
      </c>
      <c r="D264" s="114" t="s">
        <v>152</v>
      </c>
      <c r="E264" s="114" t="s">
        <v>162</v>
      </c>
      <c r="F264" s="114" t="s">
        <v>13</v>
      </c>
      <c r="G264" s="97" t="s">
        <v>155</v>
      </c>
      <c r="H264" s="97" t="s">
        <v>102</v>
      </c>
      <c r="I264" s="95">
        <v>3134400</v>
      </c>
      <c r="J264" s="135">
        <v>3039943.04</v>
      </c>
      <c r="K264" s="95">
        <v>2996476.37</v>
      </c>
      <c r="L264" s="143">
        <v>43466.669999999925</v>
      </c>
      <c r="M264" s="97" t="s">
        <v>1194</v>
      </c>
    </row>
    <row r="265" spans="1:13" ht="54.9" customHeight="1" x14ac:dyDescent="0.3">
      <c r="A265" s="220">
        <v>263</v>
      </c>
      <c r="B265" s="147" t="s">
        <v>1195</v>
      </c>
      <c r="C265" s="114" t="s">
        <v>1196</v>
      </c>
      <c r="D265" s="114" t="s">
        <v>152</v>
      </c>
      <c r="E265" s="114" t="s">
        <v>170</v>
      </c>
      <c r="F265" s="114" t="s">
        <v>1197</v>
      </c>
      <c r="G265" s="97" t="s">
        <v>217</v>
      </c>
      <c r="H265" s="97" t="s">
        <v>219</v>
      </c>
      <c r="I265" s="95">
        <v>5201408.45</v>
      </c>
      <c r="J265" s="135">
        <v>5201408.46</v>
      </c>
      <c r="K265" s="95">
        <v>4714387.43</v>
      </c>
      <c r="L265" s="143">
        <v>487021.03000000026</v>
      </c>
      <c r="M265" s="97" t="s">
        <v>1198</v>
      </c>
    </row>
    <row r="266" spans="1:13" ht="54.9" customHeight="1" x14ac:dyDescent="0.3">
      <c r="A266" s="220">
        <v>264</v>
      </c>
      <c r="B266" s="217" t="s">
        <v>1199</v>
      </c>
      <c r="C266" s="157" t="s">
        <v>1200</v>
      </c>
      <c r="D266" s="114" t="s">
        <v>151</v>
      </c>
      <c r="E266" s="114" t="s">
        <v>161</v>
      </c>
      <c r="F266" s="114" t="s">
        <v>106</v>
      </c>
      <c r="G266" s="97" t="s">
        <v>1201</v>
      </c>
      <c r="H266" s="97" t="s">
        <v>1202</v>
      </c>
      <c r="I266" s="95">
        <v>1200000</v>
      </c>
      <c r="J266" s="135">
        <v>1541054.45</v>
      </c>
      <c r="K266" s="95">
        <v>841412.05</v>
      </c>
      <c r="L266" s="143">
        <v>699642.39999999991</v>
      </c>
      <c r="M266" s="97" t="s">
        <v>1206</v>
      </c>
    </row>
    <row r="267" spans="1:13" ht="54.9" customHeight="1" x14ac:dyDescent="0.3">
      <c r="A267" s="220">
        <v>265</v>
      </c>
      <c r="B267" s="215" t="s">
        <v>1203</v>
      </c>
      <c r="C267" s="79" t="s">
        <v>1204</v>
      </c>
      <c r="D267" s="114" t="s">
        <v>334</v>
      </c>
      <c r="E267" s="114" t="s">
        <v>256</v>
      </c>
      <c r="F267" s="114" t="s">
        <v>285</v>
      </c>
      <c r="G267" s="97" t="s">
        <v>1205</v>
      </c>
      <c r="H267" s="97" t="s">
        <v>598</v>
      </c>
      <c r="I267" s="95">
        <v>595714.28</v>
      </c>
      <c r="J267" s="135">
        <v>595714.28</v>
      </c>
      <c r="K267" s="135">
        <v>503014.24</v>
      </c>
      <c r="L267" s="144">
        <v>92700.040000000037</v>
      </c>
      <c r="M267" s="97" t="s">
        <v>1207</v>
      </c>
    </row>
    <row r="268" spans="1:13" ht="54.9" customHeight="1" x14ac:dyDescent="0.3">
      <c r="A268" s="220">
        <v>266</v>
      </c>
      <c r="B268" s="218" t="s">
        <v>1208</v>
      </c>
      <c r="C268" s="148" t="s">
        <v>1209</v>
      </c>
      <c r="D268" s="114" t="s">
        <v>334</v>
      </c>
      <c r="E268" s="114" t="s">
        <v>170</v>
      </c>
      <c r="F268" s="114" t="s">
        <v>342</v>
      </c>
      <c r="G268" s="97" t="s">
        <v>320</v>
      </c>
      <c r="H268" s="97" t="s">
        <v>265</v>
      </c>
      <c r="I268" s="139">
        <v>2140000</v>
      </c>
      <c r="J268" s="135">
        <v>2139998.79</v>
      </c>
      <c r="K268" s="139">
        <v>1956902.35</v>
      </c>
      <c r="L268" s="143">
        <v>183096.43999999994</v>
      </c>
      <c r="M268" s="97" t="s">
        <v>1210</v>
      </c>
    </row>
    <row r="269" spans="1:13" ht="54.9" customHeight="1" x14ac:dyDescent="0.3">
      <c r="A269" s="220">
        <v>267</v>
      </c>
      <c r="B269" s="147" t="s">
        <v>1211</v>
      </c>
      <c r="C269" s="114" t="s">
        <v>1212</v>
      </c>
      <c r="D269" s="114" t="s">
        <v>334</v>
      </c>
      <c r="E269" s="114" t="s">
        <v>1102</v>
      </c>
      <c r="F269" s="114" t="s">
        <v>342</v>
      </c>
      <c r="G269" s="97" t="s">
        <v>1213</v>
      </c>
      <c r="H269" s="97" t="s">
        <v>47</v>
      </c>
      <c r="I269" s="95">
        <v>1775000</v>
      </c>
      <c r="J269" s="135">
        <v>1775000</v>
      </c>
      <c r="K269" s="95">
        <v>1554771.74</v>
      </c>
      <c r="L269" s="143">
        <v>220228.26</v>
      </c>
      <c r="M269" s="97" t="s">
        <v>1151</v>
      </c>
    </row>
    <row r="270" spans="1:13" ht="54.9" customHeight="1" x14ac:dyDescent="0.3">
      <c r="A270" s="220">
        <v>268</v>
      </c>
      <c r="B270" s="147" t="s">
        <v>1214</v>
      </c>
      <c r="C270" s="114" t="s">
        <v>1215</v>
      </c>
      <c r="D270" s="114" t="s">
        <v>152</v>
      </c>
      <c r="E270" s="114" t="s">
        <v>1102</v>
      </c>
      <c r="F270" s="114" t="s">
        <v>10</v>
      </c>
      <c r="G270" s="97" t="s">
        <v>1138</v>
      </c>
      <c r="H270" s="97" t="s">
        <v>1217</v>
      </c>
      <c r="I270" s="95">
        <v>919075.12</v>
      </c>
      <c r="J270" s="135">
        <v>919075.12</v>
      </c>
      <c r="K270" s="95">
        <v>913840.26</v>
      </c>
      <c r="L270" s="143">
        <v>5234.859999999986</v>
      </c>
      <c r="M270" s="97" t="s">
        <v>1216</v>
      </c>
    </row>
    <row r="271" spans="1:13" ht="54.9" customHeight="1" x14ac:dyDescent="0.3">
      <c r="A271" s="220">
        <v>269</v>
      </c>
      <c r="B271" s="147" t="s">
        <v>1218</v>
      </c>
      <c r="C271" s="114" t="s">
        <v>1219</v>
      </c>
      <c r="D271" s="114" t="s">
        <v>151</v>
      </c>
      <c r="E271" s="114" t="s">
        <v>264</v>
      </c>
      <c r="F271" s="114" t="s">
        <v>207</v>
      </c>
      <c r="G271" s="137" t="s">
        <v>323</v>
      </c>
      <c r="H271" s="137" t="s">
        <v>1220</v>
      </c>
      <c r="I271" s="95">
        <v>1140075.44</v>
      </c>
      <c r="J271" s="135">
        <v>1718369.55</v>
      </c>
      <c r="K271" s="95">
        <v>1090376.57</v>
      </c>
      <c r="L271" s="144">
        <v>627992.98</v>
      </c>
      <c r="M271" s="97" t="s">
        <v>1221</v>
      </c>
    </row>
    <row r="272" spans="1:13" ht="54.9" customHeight="1" x14ac:dyDescent="0.3">
      <c r="A272" s="220">
        <v>270</v>
      </c>
      <c r="B272" s="147" t="s">
        <v>1222</v>
      </c>
      <c r="C272" s="114" t="s">
        <v>1223</v>
      </c>
      <c r="D272" s="114" t="s">
        <v>151</v>
      </c>
      <c r="E272" s="114" t="s">
        <v>198</v>
      </c>
      <c r="F272" s="114" t="s">
        <v>10</v>
      </c>
      <c r="G272" s="97" t="s">
        <v>1224</v>
      </c>
      <c r="H272" s="97" t="s">
        <v>324</v>
      </c>
      <c r="I272" s="95">
        <v>500000</v>
      </c>
      <c r="J272" s="135">
        <v>500000.01</v>
      </c>
      <c r="K272" s="95">
        <v>499737.32</v>
      </c>
      <c r="L272" s="143">
        <v>262.69000000000233</v>
      </c>
      <c r="M272" s="97" t="s">
        <v>1232</v>
      </c>
    </row>
    <row r="273" spans="1:13" ht="73.5" customHeight="1" x14ac:dyDescent="0.3">
      <c r="A273" s="220">
        <v>271</v>
      </c>
      <c r="B273" s="147" t="s">
        <v>1225</v>
      </c>
      <c r="C273" s="114" t="s">
        <v>1226</v>
      </c>
      <c r="D273" s="114" t="s">
        <v>152</v>
      </c>
      <c r="E273" s="114" t="s">
        <v>162</v>
      </c>
      <c r="F273" s="114" t="s">
        <v>1106</v>
      </c>
      <c r="G273" s="97" t="s">
        <v>157</v>
      </c>
      <c r="H273" s="97" t="s">
        <v>1122</v>
      </c>
      <c r="I273" s="95">
        <v>1700000</v>
      </c>
      <c r="J273" s="135">
        <v>1700000</v>
      </c>
      <c r="K273" s="95">
        <v>1699225.57</v>
      </c>
      <c r="L273" s="143">
        <v>774.42999999993481</v>
      </c>
      <c r="M273" s="97" t="s">
        <v>1227</v>
      </c>
    </row>
    <row r="274" spans="1:13" ht="54.9" customHeight="1" x14ac:dyDescent="0.3">
      <c r="A274" s="220">
        <v>272</v>
      </c>
      <c r="B274" s="147" t="s">
        <v>1228</v>
      </c>
      <c r="C274" s="114" t="s">
        <v>1229</v>
      </c>
      <c r="D274" s="114" t="s">
        <v>151</v>
      </c>
      <c r="E274" s="114" t="s">
        <v>198</v>
      </c>
      <c r="F274" s="114" t="s">
        <v>10</v>
      </c>
      <c r="G274" s="97" t="s">
        <v>1230</v>
      </c>
      <c r="H274" s="97" t="s">
        <v>1231</v>
      </c>
      <c r="I274" s="95">
        <v>500000</v>
      </c>
      <c r="J274" s="135">
        <v>500000.01</v>
      </c>
      <c r="K274" s="95">
        <v>489296.68</v>
      </c>
      <c r="L274" s="143">
        <v>10703.330000000016</v>
      </c>
      <c r="M274" s="97" t="s">
        <v>1232</v>
      </c>
    </row>
    <row r="275" spans="1:13" ht="54.9" customHeight="1" x14ac:dyDescent="0.3">
      <c r="A275" s="220">
        <v>273</v>
      </c>
      <c r="B275" s="147" t="s">
        <v>1234</v>
      </c>
      <c r="C275" s="114" t="s">
        <v>1235</v>
      </c>
      <c r="D275" s="114" t="s">
        <v>334</v>
      </c>
      <c r="E275" s="114" t="s">
        <v>170</v>
      </c>
      <c r="F275" s="114" t="s">
        <v>342</v>
      </c>
      <c r="G275" s="97" t="s">
        <v>247</v>
      </c>
      <c r="H275" s="97" t="s">
        <v>219</v>
      </c>
      <c r="I275" s="95">
        <v>2100000</v>
      </c>
      <c r="J275" s="135">
        <v>2100000</v>
      </c>
      <c r="K275" s="95">
        <v>1882901.82</v>
      </c>
      <c r="L275" s="143">
        <v>217098.17999999993</v>
      </c>
      <c r="M275" s="97" t="s">
        <v>1233</v>
      </c>
    </row>
    <row r="276" spans="1:13" ht="54.9" customHeight="1" x14ac:dyDescent="0.3">
      <c r="A276" s="220">
        <v>274</v>
      </c>
      <c r="B276" s="219" t="s">
        <v>1236</v>
      </c>
      <c r="C276" s="114" t="s">
        <v>1237</v>
      </c>
      <c r="D276" s="114" t="s">
        <v>152</v>
      </c>
      <c r="E276" s="114" t="s">
        <v>164</v>
      </c>
      <c r="F276" s="114" t="s">
        <v>9</v>
      </c>
      <c r="G276" s="145">
        <v>43847</v>
      </c>
      <c r="H276" s="146" t="s">
        <v>1238</v>
      </c>
      <c r="I276" s="158">
        <v>4589076.84</v>
      </c>
      <c r="J276" s="158">
        <v>4589076.84</v>
      </c>
      <c r="K276" s="158">
        <v>4340045.3499999996</v>
      </c>
      <c r="L276" s="159">
        <f>+J276-K276</f>
        <v>249031.49000000022</v>
      </c>
      <c r="M276" s="147" t="s">
        <v>1241</v>
      </c>
    </row>
    <row r="277" spans="1:13" ht="54.9" customHeight="1" x14ac:dyDescent="0.3">
      <c r="A277" s="220">
        <v>275</v>
      </c>
      <c r="B277" s="216" t="s">
        <v>1239</v>
      </c>
      <c r="C277" s="114" t="s">
        <v>1240</v>
      </c>
      <c r="D277" s="114" t="s">
        <v>334</v>
      </c>
      <c r="E277" s="114" t="s">
        <v>170</v>
      </c>
      <c r="F277" s="114" t="s">
        <v>342</v>
      </c>
      <c r="G277" s="97" t="s">
        <v>400</v>
      </c>
      <c r="H277" s="97" t="s">
        <v>219</v>
      </c>
      <c r="I277" s="95">
        <v>120000</v>
      </c>
      <c r="J277" s="95">
        <v>120000</v>
      </c>
      <c r="K277" s="95">
        <v>115500</v>
      </c>
      <c r="L277" s="136">
        <v>4500</v>
      </c>
      <c r="M277" s="97" t="s">
        <v>1242</v>
      </c>
    </row>
    <row r="278" spans="1:13" ht="54.9" customHeight="1" x14ac:dyDescent="0.3">
      <c r="A278" s="220">
        <v>276</v>
      </c>
      <c r="B278" s="147" t="s">
        <v>1243</v>
      </c>
      <c r="C278" s="114" t="s">
        <v>1244</v>
      </c>
      <c r="D278" s="114" t="s">
        <v>151</v>
      </c>
      <c r="E278" s="114" t="s">
        <v>159</v>
      </c>
      <c r="F278" s="114" t="s">
        <v>223</v>
      </c>
      <c r="G278" s="97" t="s">
        <v>323</v>
      </c>
      <c r="H278" s="97" t="s">
        <v>1245</v>
      </c>
      <c r="I278" s="95">
        <v>939875</v>
      </c>
      <c r="J278" s="135">
        <v>939875</v>
      </c>
      <c r="K278" s="95">
        <v>938342.2</v>
      </c>
      <c r="L278" s="143">
        <v>1532.8000000000466</v>
      </c>
      <c r="M278" s="97" t="s">
        <v>1246</v>
      </c>
    </row>
    <row r="279" spans="1:13" ht="54.9" customHeight="1" x14ac:dyDescent="0.3">
      <c r="A279" s="220">
        <v>277</v>
      </c>
      <c r="B279" s="147" t="s">
        <v>1247</v>
      </c>
      <c r="C279" s="114" t="s">
        <v>1248</v>
      </c>
      <c r="D279" s="114" t="s">
        <v>152</v>
      </c>
      <c r="E279" s="114" t="s">
        <v>164</v>
      </c>
      <c r="F279" s="114" t="s">
        <v>9</v>
      </c>
      <c r="G279" s="97" t="s">
        <v>299</v>
      </c>
      <c r="H279" s="97" t="s">
        <v>44</v>
      </c>
      <c r="I279" s="95">
        <v>6809639.1500000004</v>
      </c>
      <c r="J279" s="95">
        <v>6809639.1500000004</v>
      </c>
      <c r="K279" s="95">
        <v>4212286.76</v>
      </c>
      <c r="L279" s="95">
        <f>+J279-K279</f>
        <v>2597352.3900000006</v>
      </c>
      <c r="M279" s="97" t="s">
        <v>1249</v>
      </c>
    </row>
    <row r="280" spans="1:13" ht="54.9" customHeight="1" x14ac:dyDescent="0.3">
      <c r="A280" s="220">
        <v>278</v>
      </c>
      <c r="B280" s="147" t="s">
        <v>1250</v>
      </c>
      <c r="C280" s="114" t="s">
        <v>1251</v>
      </c>
      <c r="D280" s="114" t="s">
        <v>152</v>
      </c>
      <c r="E280" s="114" t="s">
        <v>113</v>
      </c>
      <c r="F280" s="114" t="s">
        <v>108</v>
      </c>
      <c r="G280" s="114" t="s">
        <v>1121</v>
      </c>
      <c r="H280" s="97" t="s">
        <v>158</v>
      </c>
      <c r="I280" s="95">
        <v>1141975.3799999999</v>
      </c>
      <c r="J280" s="95">
        <v>1141975.3799999999</v>
      </c>
      <c r="K280" s="95">
        <v>1013279.29</v>
      </c>
      <c r="L280" s="95">
        <f>+J280-K280</f>
        <v>128696.08999999985</v>
      </c>
      <c r="M280" s="97" t="s">
        <v>1252</v>
      </c>
    </row>
    <row r="281" spans="1:13" ht="54.9" customHeight="1" x14ac:dyDescent="0.3">
      <c r="A281" s="220">
        <v>279</v>
      </c>
      <c r="B281" s="147" t="s">
        <v>1253</v>
      </c>
      <c r="C281" s="114" t="s">
        <v>1254</v>
      </c>
      <c r="D281" s="114" t="s">
        <v>334</v>
      </c>
      <c r="E281" s="114" t="s">
        <v>162</v>
      </c>
      <c r="F281" s="114" t="s">
        <v>190</v>
      </c>
      <c r="G281" s="97" t="s">
        <v>1119</v>
      </c>
      <c r="H281" s="97" t="s">
        <v>35</v>
      </c>
      <c r="I281" s="95">
        <v>3870000</v>
      </c>
      <c r="J281" s="95">
        <v>3870000</v>
      </c>
      <c r="K281" s="95">
        <v>3671236.67</v>
      </c>
      <c r="L281" s="95">
        <f>+J281-K281</f>
        <v>198763.33000000007</v>
      </c>
      <c r="M281" s="97" t="s">
        <v>1255</v>
      </c>
    </row>
    <row r="282" spans="1:13" ht="29.25" customHeight="1" x14ac:dyDescent="0.3">
      <c r="A282" s="160"/>
      <c r="B282" s="156"/>
      <c r="C282" s="161" t="s">
        <v>1256</v>
      </c>
      <c r="D282" s="152"/>
      <c r="E282" s="152"/>
      <c r="F282" s="152"/>
      <c r="G282" s="153"/>
      <c r="H282" s="153"/>
      <c r="I282" s="152"/>
      <c r="J282" s="152"/>
      <c r="K282" s="152"/>
      <c r="L282" s="154"/>
      <c r="M282" s="154"/>
    </row>
    <row r="283" spans="1:13" ht="54.9" customHeight="1" x14ac:dyDescent="0.3">
      <c r="A283" s="220">
        <v>280</v>
      </c>
      <c r="B283" s="147" t="s">
        <v>989</v>
      </c>
      <c r="C283" s="114" t="s">
        <v>1051</v>
      </c>
      <c r="D283" s="1" t="s">
        <v>334</v>
      </c>
      <c r="E283" s="97" t="s">
        <v>162</v>
      </c>
      <c r="F283" s="97" t="s">
        <v>1105</v>
      </c>
      <c r="G283" s="97" t="s">
        <v>299</v>
      </c>
      <c r="H283" s="97" t="s">
        <v>41</v>
      </c>
      <c r="I283" s="95">
        <v>1269000</v>
      </c>
      <c r="J283" s="135">
        <v>0</v>
      </c>
      <c r="K283" s="95"/>
      <c r="L283" s="136">
        <v>0</v>
      </c>
      <c r="M283" s="97" t="s">
        <v>1158</v>
      </c>
    </row>
    <row r="284" spans="1:13" ht="48" x14ac:dyDescent="0.3">
      <c r="A284" s="220">
        <v>281</v>
      </c>
      <c r="B284" s="147" t="s">
        <v>1027</v>
      </c>
      <c r="C284" s="114" t="s">
        <v>1088</v>
      </c>
      <c r="D284" s="1" t="s">
        <v>334</v>
      </c>
      <c r="E284" s="97" t="s">
        <v>162</v>
      </c>
      <c r="F284" s="97" t="s">
        <v>1103</v>
      </c>
      <c r="G284" s="97" t="s">
        <v>27</v>
      </c>
      <c r="H284" s="97" t="s">
        <v>1134</v>
      </c>
      <c r="I284" s="95">
        <v>1050000</v>
      </c>
      <c r="J284" s="135">
        <v>0</v>
      </c>
      <c r="K284" s="95">
        <v>0</v>
      </c>
      <c r="L284" s="136">
        <v>0</v>
      </c>
      <c r="M284" s="97" t="s">
        <v>1171</v>
      </c>
    </row>
    <row r="285" spans="1:13" ht="54.9" customHeight="1" x14ac:dyDescent="0.3">
      <c r="A285" s="220">
        <v>282</v>
      </c>
      <c r="B285" s="147" t="s">
        <v>1034</v>
      </c>
      <c r="C285" s="114" t="s">
        <v>1095</v>
      </c>
      <c r="D285" s="1" t="s">
        <v>152</v>
      </c>
      <c r="E285" s="97" t="s">
        <v>162</v>
      </c>
      <c r="F285" s="97" t="s">
        <v>16</v>
      </c>
      <c r="G285" s="97" t="s">
        <v>1137</v>
      </c>
      <c r="H285" s="97" t="s">
        <v>1139</v>
      </c>
      <c r="I285" s="95">
        <v>3500000</v>
      </c>
      <c r="J285" s="135">
        <v>0</v>
      </c>
      <c r="K285" s="95">
        <v>0</v>
      </c>
      <c r="L285" s="136">
        <v>0</v>
      </c>
      <c r="M285" s="97" t="s">
        <v>1173</v>
      </c>
    </row>
    <row r="286" spans="1:13" ht="54.9" customHeight="1" x14ac:dyDescent="0.3">
      <c r="A286" s="220">
        <v>283</v>
      </c>
      <c r="B286" s="147" t="s">
        <v>1179</v>
      </c>
      <c r="C286" s="114" t="s">
        <v>1180</v>
      </c>
      <c r="D286" s="114" t="s">
        <v>334</v>
      </c>
      <c r="E286" s="114" t="s">
        <v>162</v>
      </c>
      <c r="F286" s="114" t="s">
        <v>1183</v>
      </c>
      <c r="G286" s="97" t="s">
        <v>1182</v>
      </c>
      <c r="H286" s="96">
        <v>43280</v>
      </c>
      <c r="I286" s="95">
        <v>494910</v>
      </c>
      <c r="J286" s="95">
        <v>0</v>
      </c>
      <c r="K286" s="135">
        <v>0</v>
      </c>
      <c r="L286" s="135">
        <v>0</v>
      </c>
      <c r="M286" s="97" t="s">
        <v>1181</v>
      </c>
    </row>
    <row r="287" spans="1:13" ht="54.9" customHeight="1" x14ac:dyDescent="0.3">
      <c r="A287" s="220">
        <v>284</v>
      </c>
      <c r="B287" s="147" t="s">
        <v>1003</v>
      </c>
      <c r="C287" s="114" t="s">
        <v>1064</v>
      </c>
      <c r="D287" s="1" t="s">
        <v>151</v>
      </c>
      <c r="E287" s="97" t="s">
        <v>170</v>
      </c>
      <c r="F287" s="97" t="s">
        <v>342</v>
      </c>
      <c r="G287" s="97" t="s">
        <v>1118</v>
      </c>
      <c r="H287" s="97" t="s">
        <v>265</v>
      </c>
      <c r="I287" s="95">
        <v>0</v>
      </c>
      <c r="J287" s="135">
        <v>0</v>
      </c>
      <c r="K287" s="95">
        <v>0</v>
      </c>
      <c r="L287" s="136">
        <v>0</v>
      </c>
      <c r="M287" s="97" t="s">
        <v>1161</v>
      </c>
    </row>
    <row r="288" spans="1:13" ht="54.9" customHeight="1" x14ac:dyDescent="0.3">
      <c r="A288" s="220">
        <v>285</v>
      </c>
      <c r="B288" s="147" t="s">
        <v>993</v>
      </c>
      <c r="C288" s="114" t="s">
        <v>1055</v>
      </c>
      <c r="D288" s="1" t="s">
        <v>151</v>
      </c>
      <c r="E288" s="97" t="s">
        <v>170</v>
      </c>
      <c r="F288" s="97" t="s">
        <v>342</v>
      </c>
      <c r="G288" s="97" t="s">
        <v>1118</v>
      </c>
      <c r="H288" s="97" t="s">
        <v>265</v>
      </c>
      <c r="I288" s="95">
        <v>0</v>
      </c>
      <c r="J288" s="135">
        <v>0</v>
      </c>
      <c r="K288" s="95">
        <v>0</v>
      </c>
      <c r="L288" s="136">
        <v>0</v>
      </c>
      <c r="M288" s="97" t="s">
        <v>1161</v>
      </c>
    </row>
    <row r="289" spans="1:13" ht="54.9" customHeight="1" x14ac:dyDescent="0.3">
      <c r="A289" s="220">
        <v>286</v>
      </c>
      <c r="B289" s="147" t="s">
        <v>994</v>
      </c>
      <c r="C289" s="114" t="s">
        <v>1056</v>
      </c>
      <c r="D289" s="1" t="s">
        <v>151</v>
      </c>
      <c r="E289" s="97" t="s">
        <v>170</v>
      </c>
      <c r="F289" s="97" t="s">
        <v>342</v>
      </c>
      <c r="G289" s="97" t="s">
        <v>1118</v>
      </c>
      <c r="H289" s="97" t="s">
        <v>265</v>
      </c>
      <c r="I289" s="95">
        <v>0</v>
      </c>
      <c r="J289" s="135">
        <v>0</v>
      </c>
      <c r="K289" s="95">
        <v>0</v>
      </c>
      <c r="L289" s="136">
        <v>0</v>
      </c>
      <c r="M289" s="97" t="s">
        <v>1161</v>
      </c>
    </row>
  </sheetData>
  <autoFilter ref="A1:IC289" xr:uid="{00000000-0009-0000-0000-000001000000}"/>
  <printOptions horizontalCentered="1"/>
  <pageMargins left="0.31496062992125984" right="0.31496062992125984" top="0.35433070866141736" bottom="0.35433070866141736" header="0.31496062992125984" footer="0.31496062992125984"/>
  <pageSetup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  <pageSetUpPr fitToPage="1"/>
  </sheetPr>
  <dimension ref="A1:T288"/>
  <sheetViews>
    <sheetView topLeftCell="D1" zoomScaleNormal="100" workbookViewId="0">
      <pane ySplit="1" topLeftCell="A2" activePane="bottomLeft" state="frozen"/>
      <selection activeCell="A2" sqref="A2"/>
      <selection pane="bottomLeft" activeCell="O14" sqref="O14"/>
    </sheetView>
  </sheetViews>
  <sheetFormatPr baseColWidth="10" defaultRowHeight="14.4" x14ac:dyDescent="0.3"/>
  <cols>
    <col min="1" max="1" width="5" style="6" bestFit="1" customWidth="1"/>
    <col min="2" max="2" width="8.88671875" style="10" customWidth="1"/>
    <col min="3" max="3" width="39.88671875" hidden="1" customWidth="1"/>
    <col min="4" max="4" width="13.6640625" customWidth="1"/>
    <col min="5" max="5" width="20" customWidth="1"/>
    <col min="6" max="6" width="18.6640625" customWidth="1"/>
    <col min="7" max="8" width="11.6640625" style="9" customWidth="1"/>
    <col min="9" max="9" width="12.44140625" style="9" customWidth="1"/>
    <col min="10" max="10" width="18.5546875" bestFit="1" customWidth="1"/>
    <col min="11" max="11" width="15.6640625" bestFit="1" customWidth="1"/>
    <col min="12" max="12" width="14.6640625" bestFit="1" customWidth="1"/>
    <col min="13" max="13" width="14.6640625" style="14" bestFit="1" customWidth="1"/>
    <col min="14" max="14" width="20" style="14" customWidth="1"/>
    <col min="15" max="15" width="16.109375" style="6" bestFit="1" customWidth="1"/>
    <col min="18" max="18" width="17.6640625" bestFit="1" customWidth="1"/>
  </cols>
  <sheetData>
    <row r="1" spans="1:15" ht="30.6" x14ac:dyDescent="0.3">
      <c r="A1" s="74" t="s">
        <v>122</v>
      </c>
      <c r="B1" s="74" t="s">
        <v>140</v>
      </c>
      <c r="C1" s="74" t="s">
        <v>142</v>
      </c>
      <c r="D1" s="74" t="s">
        <v>141</v>
      </c>
      <c r="E1" s="74" t="s">
        <v>147</v>
      </c>
      <c r="F1" s="74" t="s">
        <v>146</v>
      </c>
      <c r="G1" s="74" t="s">
        <v>144</v>
      </c>
      <c r="H1" s="74" t="s">
        <v>1370</v>
      </c>
      <c r="I1" s="74" t="s">
        <v>145</v>
      </c>
      <c r="J1" s="74" t="s">
        <v>149</v>
      </c>
      <c r="K1" s="76" t="s">
        <v>119</v>
      </c>
      <c r="L1" s="76" t="s">
        <v>120</v>
      </c>
      <c r="M1" s="77" t="s">
        <v>121</v>
      </c>
      <c r="N1" s="75" t="s">
        <v>143</v>
      </c>
      <c r="O1" s="74" t="s">
        <v>148</v>
      </c>
    </row>
    <row r="2" spans="1:15" s="194" customFormat="1" ht="19.2" x14ac:dyDescent="0.3">
      <c r="A2" s="113">
        <v>1</v>
      </c>
      <c r="B2" s="115" t="s">
        <v>1354</v>
      </c>
      <c r="C2" s="79" t="s">
        <v>1361</v>
      </c>
      <c r="D2" s="79" t="s">
        <v>151</v>
      </c>
      <c r="E2" s="79" t="s">
        <v>198</v>
      </c>
      <c r="F2" s="79" t="s">
        <v>59</v>
      </c>
      <c r="G2" s="221">
        <v>43831</v>
      </c>
      <c r="H2" s="231" t="str">
        <f>MID(B2,3,2)</f>
        <v>20</v>
      </c>
      <c r="I2" s="111">
        <v>44377</v>
      </c>
      <c r="J2" s="19">
        <v>795000</v>
      </c>
      <c r="K2" s="115">
        <v>0</v>
      </c>
      <c r="L2" s="79">
        <v>0</v>
      </c>
      <c r="M2" s="209">
        <v>0</v>
      </c>
      <c r="N2" s="79" t="s">
        <v>1360</v>
      </c>
      <c r="O2" s="234" t="s">
        <v>969</v>
      </c>
    </row>
    <row r="3" spans="1:15" s="194" customFormat="1" ht="28.8" x14ac:dyDescent="0.3">
      <c r="A3" s="113">
        <v>2</v>
      </c>
      <c r="B3" s="115" t="s">
        <v>1353</v>
      </c>
      <c r="C3" s="79" t="s">
        <v>1359</v>
      </c>
      <c r="D3" s="79" t="s">
        <v>152</v>
      </c>
      <c r="E3" s="79" t="s">
        <v>198</v>
      </c>
      <c r="F3" s="79" t="s">
        <v>59</v>
      </c>
      <c r="G3" s="221">
        <v>44136</v>
      </c>
      <c r="H3" s="231" t="str">
        <f t="shared" ref="H3:H66" si="0">MID(B3,3,2)</f>
        <v>20</v>
      </c>
      <c r="I3" s="111">
        <v>44347</v>
      </c>
      <c r="J3" s="19">
        <v>490000</v>
      </c>
      <c r="K3" s="115">
        <v>0</v>
      </c>
      <c r="L3" s="79">
        <v>0</v>
      </c>
      <c r="M3" s="209">
        <v>0</v>
      </c>
      <c r="N3" s="79" t="s">
        <v>1360</v>
      </c>
      <c r="O3" s="234" t="s">
        <v>969</v>
      </c>
    </row>
    <row r="4" spans="1:15" s="194" customFormat="1" ht="48" x14ac:dyDescent="0.3">
      <c r="A4" s="113">
        <v>3</v>
      </c>
      <c r="B4" s="115" t="s">
        <v>1352</v>
      </c>
      <c r="C4" s="79" t="s">
        <v>1357</v>
      </c>
      <c r="D4" s="79" t="s">
        <v>152</v>
      </c>
      <c r="E4" s="79" t="s">
        <v>198</v>
      </c>
      <c r="F4" s="79" t="s">
        <v>59</v>
      </c>
      <c r="G4" s="221">
        <v>44136</v>
      </c>
      <c r="H4" s="231" t="str">
        <f t="shared" si="0"/>
        <v>20</v>
      </c>
      <c r="I4" s="111">
        <v>44347</v>
      </c>
      <c r="J4" s="19">
        <v>795000</v>
      </c>
      <c r="K4" s="115">
        <v>0</v>
      </c>
      <c r="L4" s="79">
        <v>0</v>
      </c>
      <c r="M4" s="209">
        <v>0</v>
      </c>
      <c r="N4" s="79" t="s">
        <v>1358</v>
      </c>
      <c r="O4" s="234" t="s">
        <v>969</v>
      </c>
    </row>
    <row r="5" spans="1:15" s="194" customFormat="1" ht="19.2" x14ac:dyDescent="0.3">
      <c r="A5" s="113">
        <v>4</v>
      </c>
      <c r="B5" s="115" t="s">
        <v>1351</v>
      </c>
      <c r="C5" s="79" t="s">
        <v>1355</v>
      </c>
      <c r="D5" s="79" t="s">
        <v>334</v>
      </c>
      <c r="E5" s="79" t="s">
        <v>170</v>
      </c>
      <c r="F5" s="79" t="s">
        <v>308</v>
      </c>
      <c r="G5" s="221">
        <v>44075</v>
      </c>
      <c r="H5" s="231" t="str">
        <f t="shared" si="0"/>
        <v>20</v>
      </c>
      <c r="I5" s="111">
        <v>44530</v>
      </c>
      <c r="J5" s="19">
        <v>250000</v>
      </c>
      <c r="K5" s="115">
        <v>0</v>
      </c>
      <c r="L5" s="79">
        <v>0</v>
      </c>
      <c r="M5" s="209">
        <v>0</v>
      </c>
      <c r="N5" s="79" t="s">
        <v>1356</v>
      </c>
      <c r="O5" s="234" t="s">
        <v>969</v>
      </c>
    </row>
    <row r="6" spans="1:15" s="194" customFormat="1" ht="38.4" x14ac:dyDescent="0.3">
      <c r="A6" s="113">
        <v>5</v>
      </c>
      <c r="B6" s="115" t="s">
        <v>1348</v>
      </c>
      <c r="C6" s="79" t="s">
        <v>1349</v>
      </c>
      <c r="D6" s="79" t="s">
        <v>334</v>
      </c>
      <c r="E6" s="79" t="s">
        <v>170</v>
      </c>
      <c r="F6" s="79" t="s">
        <v>342</v>
      </c>
      <c r="G6" s="221">
        <v>44136</v>
      </c>
      <c r="H6" s="231" t="str">
        <f t="shared" si="0"/>
        <v>20</v>
      </c>
      <c r="I6" s="111">
        <v>44165</v>
      </c>
      <c r="J6" s="19">
        <v>464788.73</v>
      </c>
      <c r="K6" s="115">
        <v>0</v>
      </c>
      <c r="L6" s="79">
        <v>0</v>
      </c>
      <c r="M6" s="209">
        <v>0</v>
      </c>
      <c r="N6" s="79" t="s">
        <v>1350</v>
      </c>
      <c r="O6" s="234" t="s">
        <v>969</v>
      </c>
    </row>
    <row r="7" spans="1:15" s="194" customFormat="1" ht="19.2" x14ac:dyDescent="0.3">
      <c r="A7" s="113">
        <v>6</v>
      </c>
      <c r="B7" s="115" t="s">
        <v>1346</v>
      </c>
      <c r="C7" s="79" t="s">
        <v>1347</v>
      </c>
      <c r="D7" s="79" t="s">
        <v>151</v>
      </c>
      <c r="E7" s="79" t="s">
        <v>170</v>
      </c>
      <c r="F7" s="79" t="s">
        <v>342</v>
      </c>
      <c r="G7" s="221">
        <v>44159</v>
      </c>
      <c r="H7" s="231" t="str">
        <f t="shared" si="0"/>
        <v>20</v>
      </c>
      <c r="I7" s="111">
        <v>44182</v>
      </c>
      <c r="J7" s="19">
        <v>0</v>
      </c>
      <c r="K7" s="115">
        <v>0</v>
      </c>
      <c r="L7" s="79">
        <v>0</v>
      </c>
      <c r="M7" s="209">
        <v>0</v>
      </c>
      <c r="N7" s="79" t="s">
        <v>1161</v>
      </c>
      <c r="O7" s="234" t="s">
        <v>969</v>
      </c>
    </row>
    <row r="8" spans="1:15" s="194" customFormat="1" ht="19.2" x14ac:dyDescent="0.3">
      <c r="A8" s="113">
        <v>7</v>
      </c>
      <c r="B8" s="115" t="s">
        <v>1344</v>
      </c>
      <c r="C8" s="79" t="s">
        <v>1345</v>
      </c>
      <c r="D8" s="79" t="s">
        <v>151</v>
      </c>
      <c r="E8" s="79" t="s">
        <v>170</v>
      </c>
      <c r="F8" s="79" t="s">
        <v>342</v>
      </c>
      <c r="G8" s="221">
        <v>44152</v>
      </c>
      <c r="H8" s="231" t="str">
        <f t="shared" si="0"/>
        <v>20</v>
      </c>
      <c r="I8" s="111">
        <v>44175</v>
      </c>
      <c r="J8" s="19">
        <v>0</v>
      </c>
      <c r="K8" s="115">
        <v>0</v>
      </c>
      <c r="L8" s="79">
        <v>0</v>
      </c>
      <c r="M8" s="209">
        <v>0</v>
      </c>
      <c r="N8" s="79" t="s">
        <v>1161</v>
      </c>
      <c r="O8" s="234" t="s">
        <v>969</v>
      </c>
    </row>
    <row r="9" spans="1:15" s="194" customFormat="1" ht="19.2" x14ac:dyDescent="0.3">
      <c r="A9" s="113">
        <v>8</v>
      </c>
      <c r="B9" s="115" t="s">
        <v>1342</v>
      </c>
      <c r="C9" s="79" t="s">
        <v>1343</v>
      </c>
      <c r="D9" s="79" t="s">
        <v>151</v>
      </c>
      <c r="E9" s="79" t="s">
        <v>170</v>
      </c>
      <c r="F9" s="79" t="s">
        <v>342</v>
      </c>
      <c r="G9" s="221">
        <v>44140</v>
      </c>
      <c r="H9" s="231" t="str">
        <f t="shared" si="0"/>
        <v>20</v>
      </c>
      <c r="I9" s="111">
        <v>44166</v>
      </c>
      <c r="J9" s="19">
        <v>0</v>
      </c>
      <c r="K9" s="115">
        <v>0</v>
      </c>
      <c r="L9" s="79">
        <v>0</v>
      </c>
      <c r="M9" s="209">
        <v>0</v>
      </c>
      <c r="N9" s="79" t="s">
        <v>1161</v>
      </c>
      <c r="O9" s="234" t="s">
        <v>969</v>
      </c>
    </row>
    <row r="10" spans="1:15" s="194" customFormat="1" ht="28.8" x14ac:dyDescent="0.3">
      <c r="A10" s="113">
        <v>9</v>
      </c>
      <c r="B10" s="115" t="s">
        <v>1338</v>
      </c>
      <c r="C10" s="79" t="s">
        <v>1339</v>
      </c>
      <c r="D10" s="79" t="s">
        <v>152</v>
      </c>
      <c r="E10" s="79" t="s">
        <v>161</v>
      </c>
      <c r="F10" s="79" t="s">
        <v>1340</v>
      </c>
      <c r="G10" s="221">
        <v>44082</v>
      </c>
      <c r="H10" s="231" t="str">
        <f t="shared" si="0"/>
        <v>20</v>
      </c>
      <c r="I10" s="111">
        <v>44439</v>
      </c>
      <c r="J10" s="19">
        <v>165300</v>
      </c>
      <c r="K10" s="115">
        <v>0</v>
      </c>
      <c r="L10" s="79">
        <v>0</v>
      </c>
      <c r="M10" s="209">
        <v>0</v>
      </c>
      <c r="N10" s="79" t="s">
        <v>1341</v>
      </c>
      <c r="O10" s="234" t="s">
        <v>969</v>
      </c>
    </row>
    <row r="11" spans="1:15" ht="54.9" customHeight="1" x14ac:dyDescent="0.3">
      <c r="A11" s="113">
        <v>10</v>
      </c>
      <c r="B11" s="94" t="s">
        <v>801</v>
      </c>
      <c r="C11" s="115" t="s">
        <v>803</v>
      </c>
      <c r="D11" s="79" t="s">
        <v>334</v>
      </c>
      <c r="E11" s="79" t="s">
        <v>256</v>
      </c>
      <c r="F11" s="79" t="s">
        <v>805</v>
      </c>
      <c r="G11" s="221" t="s">
        <v>766</v>
      </c>
      <c r="H11" s="231" t="str">
        <f t="shared" si="0"/>
        <v>20</v>
      </c>
      <c r="I11" s="79" t="s">
        <v>580</v>
      </c>
      <c r="J11" s="19">
        <v>700000</v>
      </c>
      <c r="K11" s="19">
        <v>0</v>
      </c>
      <c r="L11" s="19">
        <v>0</v>
      </c>
      <c r="M11" s="118">
        <f>+K11-L11</f>
        <v>0</v>
      </c>
      <c r="N11" s="79" t="s">
        <v>808</v>
      </c>
      <c r="O11" s="234" t="s">
        <v>969</v>
      </c>
    </row>
    <row r="12" spans="1:15" ht="54.9" customHeight="1" x14ac:dyDescent="0.3">
      <c r="A12" s="113">
        <v>11</v>
      </c>
      <c r="B12" s="94" t="s">
        <v>802</v>
      </c>
      <c r="C12" s="115" t="s">
        <v>804</v>
      </c>
      <c r="D12" s="79" t="s">
        <v>151</v>
      </c>
      <c r="E12" s="79" t="s">
        <v>170</v>
      </c>
      <c r="F12" s="79" t="s">
        <v>342</v>
      </c>
      <c r="G12" s="221" t="s">
        <v>806</v>
      </c>
      <c r="H12" s="231" t="str">
        <f t="shared" si="0"/>
        <v>20</v>
      </c>
      <c r="I12" s="79" t="s">
        <v>807</v>
      </c>
      <c r="J12" s="19">
        <v>0</v>
      </c>
      <c r="K12" s="19">
        <v>0</v>
      </c>
      <c r="L12" s="19">
        <v>0</v>
      </c>
      <c r="M12" s="118">
        <f t="shared" ref="M12:M75" si="1">+K12-L12</f>
        <v>0</v>
      </c>
      <c r="N12" s="79" t="s">
        <v>176</v>
      </c>
      <c r="O12" s="234" t="s">
        <v>969</v>
      </c>
    </row>
    <row r="13" spans="1:15" ht="54.9" customHeight="1" x14ac:dyDescent="0.3">
      <c r="A13" s="113">
        <v>12</v>
      </c>
      <c r="B13" s="94" t="s">
        <v>779</v>
      </c>
      <c r="C13" s="148" t="s">
        <v>780</v>
      </c>
      <c r="D13" s="79" t="s">
        <v>152</v>
      </c>
      <c r="E13" s="149" t="s">
        <v>162</v>
      </c>
      <c r="F13" s="149" t="s">
        <v>13</v>
      </c>
      <c r="G13" s="222" t="s">
        <v>723</v>
      </c>
      <c r="H13" s="231" t="str">
        <f t="shared" si="0"/>
        <v>20</v>
      </c>
      <c r="I13" s="150">
        <v>44195</v>
      </c>
      <c r="J13" s="17">
        <v>87120</v>
      </c>
      <c r="K13" s="17">
        <v>66120</v>
      </c>
      <c r="L13" s="17">
        <v>66120</v>
      </c>
      <c r="M13" s="118">
        <f t="shared" si="1"/>
        <v>0</v>
      </c>
      <c r="N13" s="149" t="s">
        <v>781</v>
      </c>
      <c r="O13" s="234" t="s">
        <v>969</v>
      </c>
    </row>
    <row r="14" spans="1:15" ht="54.9" customHeight="1" x14ac:dyDescent="0.3">
      <c r="A14" s="113">
        <v>13</v>
      </c>
      <c r="B14" s="94" t="s">
        <v>782</v>
      </c>
      <c r="C14" s="114" t="s">
        <v>783</v>
      </c>
      <c r="D14" s="79" t="s">
        <v>151</v>
      </c>
      <c r="E14" s="1" t="s">
        <v>163</v>
      </c>
      <c r="F14" s="1" t="s">
        <v>784</v>
      </c>
      <c r="G14" s="223" t="s">
        <v>786</v>
      </c>
      <c r="H14" s="231" t="str">
        <f t="shared" si="0"/>
        <v>20</v>
      </c>
      <c r="I14" s="1" t="s">
        <v>787</v>
      </c>
      <c r="J14" s="19">
        <v>960000</v>
      </c>
      <c r="K14" s="54">
        <v>0</v>
      </c>
      <c r="L14" s="54">
        <v>0</v>
      </c>
      <c r="M14" s="118">
        <f t="shared" si="1"/>
        <v>0</v>
      </c>
      <c r="N14" s="1" t="s">
        <v>234</v>
      </c>
      <c r="O14" s="234" t="s">
        <v>969</v>
      </c>
    </row>
    <row r="15" spans="1:15" ht="54.9" customHeight="1" x14ac:dyDescent="0.3">
      <c r="A15" s="113">
        <v>14</v>
      </c>
      <c r="B15" s="94" t="s">
        <v>788</v>
      </c>
      <c r="C15" s="114" t="s">
        <v>789</v>
      </c>
      <c r="D15" s="79" t="s">
        <v>151</v>
      </c>
      <c r="E15" s="1" t="s">
        <v>170</v>
      </c>
      <c r="F15" s="1" t="s">
        <v>342</v>
      </c>
      <c r="G15" s="223" t="s">
        <v>785</v>
      </c>
      <c r="H15" s="231" t="str">
        <f t="shared" si="0"/>
        <v>20</v>
      </c>
      <c r="I15" s="1" t="s">
        <v>790</v>
      </c>
      <c r="J15" s="19">
        <v>0</v>
      </c>
      <c r="K15" s="54">
        <v>0</v>
      </c>
      <c r="L15" s="54">
        <v>0</v>
      </c>
      <c r="M15" s="118">
        <f t="shared" si="1"/>
        <v>0</v>
      </c>
      <c r="N15" s="1" t="s">
        <v>176</v>
      </c>
      <c r="O15" s="234" t="s">
        <v>969</v>
      </c>
    </row>
    <row r="16" spans="1:15" ht="54.9" customHeight="1" x14ac:dyDescent="0.3">
      <c r="A16" s="113">
        <v>15</v>
      </c>
      <c r="B16" s="94" t="s">
        <v>791</v>
      </c>
      <c r="C16" s="114" t="s">
        <v>792</v>
      </c>
      <c r="D16" s="79" t="s">
        <v>151</v>
      </c>
      <c r="E16" s="1" t="s">
        <v>170</v>
      </c>
      <c r="F16" s="1" t="s">
        <v>342</v>
      </c>
      <c r="G16" s="223" t="s">
        <v>793</v>
      </c>
      <c r="H16" s="231" t="str">
        <f t="shared" si="0"/>
        <v>20</v>
      </c>
      <c r="I16" s="1" t="s">
        <v>794</v>
      </c>
      <c r="J16" s="19">
        <v>0</v>
      </c>
      <c r="K16" s="54">
        <v>0</v>
      </c>
      <c r="L16" s="54">
        <v>0</v>
      </c>
      <c r="M16" s="118">
        <f t="shared" si="1"/>
        <v>0</v>
      </c>
      <c r="N16" s="1" t="s">
        <v>176</v>
      </c>
      <c r="O16" s="234" t="s">
        <v>969</v>
      </c>
    </row>
    <row r="17" spans="1:15" ht="54.9" customHeight="1" x14ac:dyDescent="0.3">
      <c r="A17" s="113">
        <v>16</v>
      </c>
      <c r="B17" s="94" t="s">
        <v>795</v>
      </c>
      <c r="C17" s="114" t="s">
        <v>796</v>
      </c>
      <c r="D17" s="79" t="s">
        <v>151</v>
      </c>
      <c r="E17" s="1" t="s">
        <v>171</v>
      </c>
      <c r="F17" s="1" t="s">
        <v>12</v>
      </c>
      <c r="G17" s="232" t="s">
        <v>797</v>
      </c>
      <c r="H17" s="231" t="str">
        <f t="shared" si="0"/>
        <v>20</v>
      </c>
      <c r="I17" s="1" t="s">
        <v>798</v>
      </c>
      <c r="J17" s="19">
        <v>950000</v>
      </c>
      <c r="K17" s="54">
        <v>0</v>
      </c>
      <c r="L17" s="54">
        <v>0</v>
      </c>
      <c r="M17" s="118">
        <f t="shared" si="1"/>
        <v>0</v>
      </c>
      <c r="N17" s="1" t="s">
        <v>234</v>
      </c>
      <c r="O17" s="234" t="s">
        <v>969</v>
      </c>
    </row>
    <row r="18" spans="1:15" ht="54.9" customHeight="1" x14ac:dyDescent="0.3">
      <c r="A18" s="113">
        <v>17</v>
      </c>
      <c r="B18" s="94" t="s">
        <v>799</v>
      </c>
      <c r="C18" s="114" t="s">
        <v>800</v>
      </c>
      <c r="D18" s="79" t="s">
        <v>151</v>
      </c>
      <c r="E18" s="1" t="s">
        <v>170</v>
      </c>
      <c r="F18" s="1" t="s">
        <v>342</v>
      </c>
      <c r="G18" s="223" t="s">
        <v>793</v>
      </c>
      <c r="H18" s="231" t="str">
        <f t="shared" si="0"/>
        <v>20</v>
      </c>
      <c r="I18" s="1" t="s">
        <v>794</v>
      </c>
      <c r="J18" s="19">
        <v>0</v>
      </c>
      <c r="K18" s="54">
        <v>0</v>
      </c>
      <c r="L18" s="54">
        <v>0</v>
      </c>
      <c r="M18" s="118">
        <f t="shared" si="1"/>
        <v>0</v>
      </c>
      <c r="N18" s="97" t="s">
        <v>234</v>
      </c>
      <c r="O18" s="234" t="s">
        <v>969</v>
      </c>
    </row>
    <row r="19" spans="1:15" ht="54.9" customHeight="1" x14ac:dyDescent="0.3">
      <c r="A19" s="113">
        <v>18</v>
      </c>
      <c r="B19" s="94" t="s">
        <v>732</v>
      </c>
      <c r="C19" s="114" t="s">
        <v>744</v>
      </c>
      <c r="D19" s="79" t="s">
        <v>151</v>
      </c>
      <c r="E19" s="1" t="s">
        <v>162</v>
      </c>
      <c r="F19" s="1" t="s">
        <v>190</v>
      </c>
      <c r="G19" s="223" t="s">
        <v>762</v>
      </c>
      <c r="H19" s="231" t="str">
        <f t="shared" si="0"/>
        <v>20</v>
      </c>
      <c r="I19" s="1" t="s">
        <v>763</v>
      </c>
      <c r="J19" s="31">
        <v>2232440</v>
      </c>
      <c r="K19" s="19">
        <v>0</v>
      </c>
      <c r="L19" s="19">
        <v>60000</v>
      </c>
      <c r="M19" s="118">
        <f t="shared" si="1"/>
        <v>-60000</v>
      </c>
      <c r="N19" s="1" t="s">
        <v>234</v>
      </c>
      <c r="O19" s="234" t="s">
        <v>969</v>
      </c>
    </row>
    <row r="20" spans="1:15" ht="54.9" customHeight="1" x14ac:dyDescent="0.3">
      <c r="A20" s="113">
        <v>19</v>
      </c>
      <c r="B20" s="94" t="s">
        <v>733</v>
      </c>
      <c r="C20" s="114" t="s">
        <v>745</v>
      </c>
      <c r="D20" s="79" t="s">
        <v>151</v>
      </c>
      <c r="E20" s="1" t="s">
        <v>163</v>
      </c>
      <c r="F20" s="1" t="s">
        <v>112</v>
      </c>
      <c r="G20" s="223" t="s">
        <v>764</v>
      </c>
      <c r="H20" s="231" t="str">
        <f t="shared" si="0"/>
        <v>20</v>
      </c>
      <c r="I20" s="1" t="s">
        <v>765</v>
      </c>
      <c r="J20" s="19">
        <v>1200000</v>
      </c>
      <c r="K20" s="19">
        <v>0</v>
      </c>
      <c r="L20" s="19">
        <v>0</v>
      </c>
      <c r="M20" s="118">
        <f t="shared" si="1"/>
        <v>0</v>
      </c>
      <c r="N20" s="1" t="s">
        <v>234</v>
      </c>
      <c r="O20" s="234" t="s">
        <v>969</v>
      </c>
    </row>
    <row r="21" spans="1:15" ht="54.9" customHeight="1" x14ac:dyDescent="0.3">
      <c r="A21" s="113">
        <v>20</v>
      </c>
      <c r="B21" s="94" t="s">
        <v>734</v>
      </c>
      <c r="C21" s="114" t="s">
        <v>746</v>
      </c>
      <c r="D21" s="79" t="s">
        <v>151</v>
      </c>
      <c r="E21" s="1" t="s">
        <v>162</v>
      </c>
      <c r="F21" s="1" t="s">
        <v>301</v>
      </c>
      <c r="G21" s="223" t="s">
        <v>766</v>
      </c>
      <c r="H21" s="231" t="str">
        <f t="shared" si="0"/>
        <v>20</v>
      </c>
      <c r="I21" s="1" t="s">
        <v>767</v>
      </c>
      <c r="J21" s="35">
        <v>276120</v>
      </c>
      <c r="K21" s="17">
        <v>138060</v>
      </c>
      <c r="L21" s="17">
        <v>41674.89</v>
      </c>
      <c r="M21" s="118">
        <f t="shared" si="1"/>
        <v>96385.11</v>
      </c>
      <c r="N21" s="1" t="s">
        <v>776</v>
      </c>
      <c r="O21" s="234" t="s">
        <v>969</v>
      </c>
    </row>
    <row r="22" spans="1:15" ht="54.9" customHeight="1" x14ac:dyDescent="0.3">
      <c r="A22" s="113">
        <v>21</v>
      </c>
      <c r="B22" s="94" t="s">
        <v>735</v>
      </c>
      <c r="C22" s="114" t="s">
        <v>747</v>
      </c>
      <c r="D22" s="79" t="s">
        <v>334</v>
      </c>
      <c r="E22" s="1" t="s">
        <v>170</v>
      </c>
      <c r="F22" s="1" t="s">
        <v>308</v>
      </c>
      <c r="G22" s="223" t="s">
        <v>440</v>
      </c>
      <c r="H22" s="231" t="str">
        <f t="shared" si="0"/>
        <v>20</v>
      </c>
      <c r="I22" s="1" t="s">
        <v>679</v>
      </c>
      <c r="J22" s="22">
        <v>375000</v>
      </c>
      <c r="K22" s="19">
        <v>0</v>
      </c>
      <c r="L22" s="19">
        <v>0</v>
      </c>
      <c r="M22" s="118">
        <f t="shared" si="1"/>
        <v>0</v>
      </c>
      <c r="N22" s="1" t="s">
        <v>777</v>
      </c>
      <c r="O22" s="234" t="s">
        <v>969</v>
      </c>
    </row>
    <row r="23" spans="1:15" ht="54.9" customHeight="1" x14ac:dyDescent="0.3">
      <c r="A23" s="113">
        <v>22</v>
      </c>
      <c r="B23" s="94" t="s">
        <v>736</v>
      </c>
      <c r="C23" s="114" t="s">
        <v>748</v>
      </c>
      <c r="D23" s="79" t="s">
        <v>151</v>
      </c>
      <c r="E23" s="1" t="s">
        <v>170</v>
      </c>
      <c r="F23" s="1" t="s">
        <v>342</v>
      </c>
      <c r="G23" s="223" t="s">
        <v>768</v>
      </c>
      <c r="H23" s="231" t="str">
        <f t="shared" si="0"/>
        <v>20</v>
      </c>
      <c r="I23" s="1" t="s">
        <v>769</v>
      </c>
      <c r="J23" s="22">
        <v>0</v>
      </c>
      <c r="K23" s="19">
        <v>0</v>
      </c>
      <c r="L23" s="19">
        <v>0</v>
      </c>
      <c r="M23" s="118">
        <f t="shared" si="1"/>
        <v>0</v>
      </c>
      <c r="N23" s="1" t="s">
        <v>176</v>
      </c>
      <c r="O23" s="234" t="s">
        <v>969</v>
      </c>
    </row>
    <row r="24" spans="1:15" ht="54.9" customHeight="1" x14ac:dyDescent="0.3">
      <c r="A24" s="113">
        <v>23</v>
      </c>
      <c r="B24" s="94" t="s">
        <v>741</v>
      </c>
      <c r="C24" s="114" t="s">
        <v>755</v>
      </c>
      <c r="D24" s="79" t="s">
        <v>334</v>
      </c>
      <c r="E24" s="1" t="s">
        <v>161</v>
      </c>
      <c r="F24" s="1" t="s">
        <v>353</v>
      </c>
      <c r="G24" s="233" t="s">
        <v>200</v>
      </c>
      <c r="H24" s="231" t="str">
        <f t="shared" si="0"/>
        <v>20</v>
      </c>
      <c r="I24" s="1" t="s">
        <v>770</v>
      </c>
      <c r="J24" s="22">
        <v>1969487.48</v>
      </c>
      <c r="K24" s="19">
        <v>160820.35</v>
      </c>
      <c r="L24" s="19">
        <v>240080.48</v>
      </c>
      <c r="M24" s="118">
        <f t="shared" si="1"/>
        <v>-79260.13</v>
      </c>
      <c r="N24" s="1" t="s">
        <v>778</v>
      </c>
      <c r="O24" s="234" t="s">
        <v>969</v>
      </c>
    </row>
    <row r="25" spans="1:15" ht="54.9" customHeight="1" x14ac:dyDescent="0.3">
      <c r="A25" s="113">
        <v>24</v>
      </c>
      <c r="B25" s="94" t="s">
        <v>742</v>
      </c>
      <c r="C25" s="114" t="s">
        <v>756</v>
      </c>
      <c r="D25" s="79" t="s">
        <v>152</v>
      </c>
      <c r="E25" s="1" t="s">
        <v>183</v>
      </c>
      <c r="F25" s="1" t="s">
        <v>107</v>
      </c>
      <c r="G25" s="223" t="s">
        <v>602</v>
      </c>
      <c r="H25" s="231" t="str">
        <f t="shared" si="0"/>
        <v>20</v>
      </c>
      <c r="I25" s="1" t="s">
        <v>773</v>
      </c>
      <c r="J25" s="22">
        <v>3171000</v>
      </c>
      <c r="K25" s="19">
        <v>0</v>
      </c>
      <c r="L25" s="19">
        <v>92400.07</v>
      </c>
      <c r="M25" s="118">
        <f t="shared" si="1"/>
        <v>-92400.07</v>
      </c>
      <c r="N25" s="1" t="s">
        <v>351</v>
      </c>
      <c r="O25" s="234" t="s">
        <v>969</v>
      </c>
    </row>
    <row r="26" spans="1:15" ht="54.9" customHeight="1" x14ac:dyDescent="0.3">
      <c r="A26" s="113">
        <v>25</v>
      </c>
      <c r="B26" s="94" t="s">
        <v>683</v>
      </c>
      <c r="C26" s="114" t="s">
        <v>698</v>
      </c>
      <c r="D26" s="79" t="s">
        <v>151</v>
      </c>
      <c r="E26" s="1" t="s">
        <v>264</v>
      </c>
      <c r="F26" s="1" t="s">
        <v>207</v>
      </c>
      <c r="G26" s="223" t="s">
        <v>718</v>
      </c>
      <c r="H26" s="231" t="str">
        <f t="shared" si="0"/>
        <v>20</v>
      </c>
      <c r="I26" s="1" t="s">
        <v>724</v>
      </c>
      <c r="J26" s="22">
        <v>77000</v>
      </c>
      <c r="K26" s="19">
        <v>627992.98</v>
      </c>
      <c r="L26" s="19">
        <v>110384.98</v>
      </c>
      <c r="M26" s="118">
        <f t="shared" si="1"/>
        <v>517608</v>
      </c>
      <c r="N26" s="1" t="s">
        <v>712</v>
      </c>
      <c r="O26" s="234" t="s">
        <v>969</v>
      </c>
    </row>
    <row r="27" spans="1:15" ht="54.9" customHeight="1" x14ac:dyDescent="0.3">
      <c r="A27" s="113">
        <v>26</v>
      </c>
      <c r="B27" s="94" t="s">
        <v>684</v>
      </c>
      <c r="C27" s="114" t="s">
        <v>699</v>
      </c>
      <c r="D27" s="79" t="s">
        <v>151</v>
      </c>
      <c r="E27" s="1" t="s">
        <v>170</v>
      </c>
      <c r="F27" s="1" t="s">
        <v>342</v>
      </c>
      <c r="G27" s="223" t="s">
        <v>602</v>
      </c>
      <c r="H27" s="231" t="str">
        <f t="shared" si="0"/>
        <v>20</v>
      </c>
      <c r="I27" s="1" t="s">
        <v>497</v>
      </c>
      <c r="J27" s="22">
        <v>114285.71</v>
      </c>
      <c r="K27" s="19">
        <v>78000</v>
      </c>
      <c r="L27" s="19">
        <v>0</v>
      </c>
      <c r="M27" s="118">
        <f t="shared" si="1"/>
        <v>78000</v>
      </c>
      <c r="N27" s="1" t="s">
        <v>713</v>
      </c>
      <c r="O27" s="234" t="s">
        <v>969</v>
      </c>
    </row>
    <row r="28" spans="1:15" ht="54.9" customHeight="1" x14ac:dyDescent="0.3">
      <c r="A28" s="113">
        <v>27</v>
      </c>
      <c r="B28" s="94" t="s">
        <v>685</v>
      </c>
      <c r="C28" s="114" t="s">
        <v>700</v>
      </c>
      <c r="D28" s="79" t="s">
        <v>151</v>
      </c>
      <c r="E28" s="1" t="s">
        <v>170</v>
      </c>
      <c r="F28" s="1" t="s">
        <v>342</v>
      </c>
      <c r="G28" s="223" t="s">
        <v>719</v>
      </c>
      <c r="H28" s="231" t="str">
        <f t="shared" si="0"/>
        <v>20</v>
      </c>
      <c r="I28" s="1" t="s">
        <v>350</v>
      </c>
      <c r="J28" s="22">
        <v>280285.7</v>
      </c>
      <c r="K28" s="19">
        <v>0</v>
      </c>
      <c r="L28" s="19">
        <v>10000</v>
      </c>
      <c r="M28" s="118">
        <f t="shared" si="1"/>
        <v>-10000</v>
      </c>
      <c r="N28" s="1" t="s">
        <v>390</v>
      </c>
      <c r="O28" s="234" t="s">
        <v>969</v>
      </c>
    </row>
    <row r="29" spans="1:15" ht="54.9" customHeight="1" x14ac:dyDescent="0.3">
      <c r="A29" s="113">
        <v>28</v>
      </c>
      <c r="B29" s="94" t="s">
        <v>686</v>
      </c>
      <c r="C29" s="114" t="s">
        <v>701</v>
      </c>
      <c r="D29" s="79" t="s">
        <v>334</v>
      </c>
      <c r="E29" s="1" t="s">
        <v>170</v>
      </c>
      <c r="F29" s="1" t="s">
        <v>342</v>
      </c>
      <c r="G29" s="223" t="s">
        <v>720</v>
      </c>
      <c r="H29" s="231" t="str">
        <f t="shared" si="0"/>
        <v>20</v>
      </c>
      <c r="I29" s="1" t="s">
        <v>497</v>
      </c>
      <c r="J29" s="22">
        <v>320000</v>
      </c>
      <c r="K29" s="19">
        <v>0</v>
      </c>
      <c r="L29" s="19">
        <v>115000</v>
      </c>
      <c r="M29" s="118">
        <f t="shared" si="1"/>
        <v>-115000</v>
      </c>
      <c r="N29" s="1" t="s">
        <v>714</v>
      </c>
      <c r="O29" s="234" t="s">
        <v>969</v>
      </c>
    </row>
    <row r="30" spans="1:15" ht="54.9" customHeight="1" x14ac:dyDescent="0.3">
      <c r="A30" s="113">
        <v>29</v>
      </c>
      <c r="B30" s="94" t="s">
        <v>687</v>
      </c>
      <c r="C30" s="114" t="s">
        <v>702</v>
      </c>
      <c r="D30" s="79" t="s">
        <v>152</v>
      </c>
      <c r="E30" s="1" t="s">
        <v>162</v>
      </c>
      <c r="F30" s="1" t="s">
        <v>285</v>
      </c>
      <c r="G30" s="223" t="s">
        <v>602</v>
      </c>
      <c r="H30" s="231" t="str">
        <f t="shared" si="0"/>
        <v>20</v>
      </c>
      <c r="I30" s="1" t="s">
        <v>725</v>
      </c>
      <c r="J30" s="22">
        <v>645000</v>
      </c>
      <c r="K30" s="19">
        <v>320593.32</v>
      </c>
      <c r="L30" s="19">
        <v>27218.37</v>
      </c>
      <c r="M30" s="118">
        <f t="shared" si="1"/>
        <v>293374.95</v>
      </c>
      <c r="N30" s="97" t="s">
        <v>940</v>
      </c>
      <c r="O30" s="234" t="s">
        <v>969</v>
      </c>
    </row>
    <row r="31" spans="1:15" ht="54.9" customHeight="1" x14ac:dyDescent="0.3">
      <c r="A31" s="113">
        <v>30</v>
      </c>
      <c r="B31" s="94" t="s">
        <v>688</v>
      </c>
      <c r="C31" s="114" t="s">
        <v>703</v>
      </c>
      <c r="D31" s="79" t="s">
        <v>151</v>
      </c>
      <c r="E31" s="1" t="s">
        <v>170</v>
      </c>
      <c r="F31" s="1" t="s">
        <v>342</v>
      </c>
      <c r="G31" s="223" t="s">
        <v>602</v>
      </c>
      <c r="H31" s="231" t="str">
        <f t="shared" si="0"/>
        <v>20</v>
      </c>
      <c r="I31" s="1" t="s">
        <v>726</v>
      </c>
      <c r="J31" s="22">
        <v>0</v>
      </c>
      <c r="K31" s="135">
        <v>0</v>
      </c>
      <c r="L31" s="19">
        <v>0</v>
      </c>
      <c r="M31" s="118">
        <f t="shared" si="1"/>
        <v>0</v>
      </c>
      <c r="N31" s="1" t="s">
        <v>176</v>
      </c>
      <c r="O31" s="234" t="s">
        <v>969</v>
      </c>
    </row>
    <row r="32" spans="1:15" ht="54.9" customHeight="1" x14ac:dyDescent="0.3">
      <c r="A32" s="113">
        <v>31</v>
      </c>
      <c r="B32" s="94" t="s">
        <v>689</v>
      </c>
      <c r="C32" s="114" t="s">
        <v>704</v>
      </c>
      <c r="D32" s="79" t="s">
        <v>151</v>
      </c>
      <c r="E32" s="1" t="s">
        <v>170</v>
      </c>
      <c r="F32" s="1" t="s">
        <v>342</v>
      </c>
      <c r="G32" s="223" t="s">
        <v>602</v>
      </c>
      <c r="H32" s="231" t="str">
        <f t="shared" si="0"/>
        <v>20</v>
      </c>
      <c r="I32" s="1" t="s">
        <v>726</v>
      </c>
      <c r="J32" s="22">
        <v>0</v>
      </c>
      <c r="K32" s="135">
        <v>0</v>
      </c>
      <c r="L32" s="19">
        <v>0</v>
      </c>
      <c r="M32" s="118">
        <f t="shared" si="1"/>
        <v>0</v>
      </c>
      <c r="N32" s="1" t="s">
        <v>176</v>
      </c>
      <c r="O32" s="234" t="s">
        <v>969</v>
      </c>
    </row>
    <row r="33" spans="1:15" ht="54.9" customHeight="1" x14ac:dyDescent="0.3">
      <c r="A33" s="113">
        <v>32</v>
      </c>
      <c r="B33" s="94" t="s">
        <v>691</v>
      </c>
      <c r="C33" s="114" t="s">
        <v>705</v>
      </c>
      <c r="D33" s="79" t="s">
        <v>334</v>
      </c>
      <c r="E33" s="1" t="s">
        <v>170</v>
      </c>
      <c r="F33" s="1" t="s">
        <v>342</v>
      </c>
      <c r="G33" s="223" t="s">
        <v>602</v>
      </c>
      <c r="H33" s="231" t="str">
        <f t="shared" si="0"/>
        <v>20</v>
      </c>
      <c r="I33" s="1" t="s">
        <v>580</v>
      </c>
      <c r="J33" s="22">
        <v>998957.75</v>
      </c>
      <c r="K33" s="19">
        <v>199791.55</v>
      </c>
      <c r="L33" s="19">
        <v>167939.55</v>
      </c>
      <c r="M33" s="118">
        <f t="shared" si="1"/>
        <v>31852</v>
      </c>
      <c r="N33" s="1" t="s">
        <v>715</v>
      </c>
      <c r="O33" s="234" t="s">
        <v>969</v>
      </c>
    </row>
    <row r="34" spans="1:15" ht="54.9" customHeight="1" x14ac:dyDescent="0.3">
      <c r="A34" s="113">
        <v>33</v>
      </c>
      <c r="B34" s="94" t="s">
        <v>692</v>
      </c>
      <c r="C34" s="114" t="s">
        <v>706</v>
      </c>
      <c r="D34" s="79" t="s">
        <v>151</v>
      </c>
      <c r="E34" s="1" t="s">
        <v>198</v>
      </c>
      <c r="F34" s="1" t="s">
        <v>59</v>
      </c>
      <c r="G34" s="223" t="s">
        <v>722</v>
      </c>
      <c r="H34" s="231" t="str">
        <f t="shared" si="0"/>
        <v>20</v>
      </c>
      <c r="I34" s="1" t="s">
        <v>728</v>
      </c>
      <c r="J34" s="22">
        <v>795000</v>
      </c>
      <c r="K34" s="19">
        <v>0</v>
      </c>
      <c r="L34" s="19">
        <v>233514.35</v>
      </c>
      <c r="M34" s="118">
        <f t="shared" si="1"/>
        <v>-233514.35</v>
      </c>
      <c r="N34" s="1" t="s">
        <v>248</v>
      </c>
      <c r="O34" s="234" t="s">
        <v>969</v>
      </c>
    </row>
    <row r="35" spans="1:15" ht="54.9" customHeight="1" x14ac:dyDescent="0.3">
      <c r="A35" s="113">
        <v>34</v>
      </c>
      <c r="B35" s="94" t="s">
        <v>693</v>
      </c>
      <c r="C35" s="114" t="s">
        <v>707</v>
      </c>
      <c r="D35" s="79" t="s">
        <v>151</v>
      </c>
      <c r="E35" s="1" t="s">
        <v>170</v>
      </c>
      <c r="F35" s="1" t="s">
        <v>342</v>
      </c>
      <c r="G35" s="223" t="s">
        <v>387</v>
      </c>
      <c r="H35" s="231" t="str">
        <f t="shared" si="0"/>
        <v>20</v>
      </c>
      <c r="I35" s="1" t="s">
        <v>729</v>
      </c>
      <c r="J35" s="22">
        <v>0</v>
      </c>
      <c r="K35" s="135">
        <v>0</v>
      </c>
      <c r="L35" s="19">
        <v>0</v>
      </c>
      <c r="M35" s="118">
        <f t="shared" si="1"/>
        <v>0</v>
      </c>
      <c r="N35" s="1" t="s">
        <v>176</v>
      </c>
      <c r="O35" s="234" t="s">
        <v>969</v>
      </c>
    </row>
    <row r="36" spans="1:15" ht="54.9" customHeight="1" x14ac:dyDescent="0.3">
      <c r="A36" s="113">
        <v>35</v>
      </c>
      <c r="B36" s="94" t="s">
        <v>694</v>
      </c>
      <c r="C36" s="114" t="s">
        <v>708</v>
      </c>
      <c r="D36" s="79" t="s">
        <v>334</v>
      </c>
      <c r="E36" s="1" t="s">
        <v>170</v>
      </c>
      <c r="F36" s="1" t="s">
        <v>342</v>
      </c>
      <c r="G36" s="223" t="s">
        <v>722</v>
      </c>
      <c r="H36" s="231" t="str">
        <f t="shared" si="0"/>
        <v>20</v>
      </c>
      <c r="I36" s="1" t="s">
        <v>539</v>
      </c>
      <c r="J36" s="22">
        <v>736619.72</v>
      </c>
      <c r="K36" s="19">
        <v>0</v>
      </c>
      <c r="L36" s="19">
        <v>140262.42000000001</v>
      </c>
      <c r="M36" s="118">
        <f t="shared" si="1"/>
        <v>-140262.42000000001</v>
      </c>
      <c r="N36" s="1" t="s">
        <v>716</v>
      </c>
      <c r="O36" s="234" t="s">
        <v>969</v>
      </c>
    </row>
    <row r="37" spans="1:15" ht="54.9" customHeight="1" x14ac:dyDescent="0.3">
      <c r="A37" s="113">
        <v>36</v>
      </c>
      <c r="B37" s="94" t="s">
        <v>695</v>
      </c>
      <c r="C37" s="114" t="s">
        <v>709</v>
      </c>
      <c r="D37" s="79" t="s">
        <v>334</v>
      </c>
      <c r="E37" s="1" t="s">
        <v>162</v>
      </c>
      <c r="F37" s="1" t="s">
        <v>14</v>
      </c>
      <c r="G37" s="223" t="s">
        <v>387</v>
      </c>
      <c r="H37" s="231" t="str">
        <f t="shared" si="0"/>
        <v>20</v>
      </c>
      <c r="I37" s="1" t="s">
        <v>350</v>
      </c>
      <c r="J37" s="22">
        <v>2232440</v>
      </c>
      <c r="K37" s="19">
        <v>558110</v>
      </c>
      <c r="L37" s="19">
        <v>1186582.51</v>
      </c>
      <c r="M37" s="118">
        <f t="shared" si="1"/>
        <v>-628472.51</v>
      </c>
      <c r="N37" s="1" t="s">
        <v>278</v>
      </c>
      <c r="O37" s="234" t="s">
        <v>969</v>
      </c>
    </row>
    <row r="38" spans="1:15" ht="54.9" customHeight="1" x14ac:dyDescent="0.3">
      <c r="A38" s="113">
        <v>37</v>
      </c>
      <c r="B38" s="94" t="s">
        <v>696</v>
      </c>
      <c r="C38" s="114" t="s">
        <v>710</v>
      </c>
      <c r="D38" s="79" t="s">
        <v>151</v>
      </c>
      <c r="E38" s="1" t="s">
        <v>113</v>
      </c>
      <c r="F38" s="1" t="s">
        <v>108</v>
      </c>
      <c r="G38" s="223" t="s">
        <v>720</v>
      </c>
      <c r="H38" s="231" t="str">
        <f t="shared" si="0"/>
        <v>20</v>
      </c>
      <c r="I38" s="1" t="s">
        <v>730</v>
      </c>
      <c r="J38" s="22">
        <v>391000</v>
      </c>
      <c r="K38" s="19">
        <v>108500</v>
      </c>
      <c r="L38" s="19">
        <v>32550</v>
      </c>
      <c r="M38" s="118">
        <f t="shared" si="1"/>
        <v>75950</v>
      </c>
      <c r="N38" s="1" t="s">
        <v>717</v>
      </c>
      <c r="O38" s="234" t="s">
        <v>969</v>
      </c>
    </row>
    <row r="39" spans="1:15" ht="54.9" customHeight="1" x14ac:dyDescent="0.3">
      <c r="A39" s="113">
        <v>38</v>
      </c>
      <c r="B39" s="94" t="s">
        <v>697</v>
      </c>
      <c r="C39" s="114" t="s">
        <v>711</v>
      </c>
      <c r="D39" s="79" t="s">
        <v>334</v>
      </c>
      <c r="E39" s="1" t="s">
        <v>162</v>
      </c>
      <c r="F39" s="1" t="s">
        <v>13</v>
      </c>
      <c r="G39" s="223" t="s">
        <v>723</v>
      </c>
      <c r="H39" s="231" t="str">
        <f t="shared" si="0"/>
        <v>20</v>
      </c>
      <c r="I39" s="1" t="s">
        <v>350</v>
      </c>
      <c r="J39" s="22">
        <v>350560</v>
      </c>
      <c r="K39" s="19">
        <v>350560</v>
      </c>
      <c r="L39" s="19">
        <v>230545.14</v>
      </c>
      <c r="M39" s="118">
        <f t="shared" si="1"/>
        <v>120014.85999999999</v>
      </c>
      <c r="N39" s="1" t="s">
        <v>399</v>
      </c>
      <c r="O39" s="234" t="s">
        <v>969</v>
      </c>
    </row>
    <row r="40" spans="1:15" ht="54.9" customHeight="1" x14ac:dyDescent="0.3">
      <c r="A40" s="113">
        <v>39</v>
      </c>
      <c r="B40" s="94" t="s">
        <v>672</v>
      </c>
      <c r="C40" s="114" t="s">
        <v>675</v>
      </c>
      <c r="D40" s="79" t="s">
        <v>334</v>
      </c>
      <c r="E40" s="1" t="s">
        <v>113</v>
      </c>
      <c r="F40" s="1" t="s">
        <v>108</v>
      </c>
      <c r="G40" s="223" t="s">
        <v>678</v>
      </c>
      <c r="H40" s="231" t="str">
        <f t="shared" si="0"/>
        <v>20</v>
      </c>
      <c r="I40" s="1" t="s">
        <v>679</v>
      </c>
      <c r="J40" s="22">
        <v>977463.47</v>
      </c>
      <c r="K40" s="19">
        <v>488731.74</v>
      </c>
      <c r="L40" s="19">
        <v>149059.43</v>
      </c>
      <c r="M40" s="118">
        <f t="shared" si="1"/>
        <v>339672.31</v>
      </c>
      <c r="N40" s="1" t="s">
        <v>565</v>
      </c>
      <c r="O40" s="234" t="s">
        <v>969</v>
      </c>
    </row>
    <row r="41" spans="1:15" ht="54.9" customHeight="1" x14ac:dyDescent="0.3">
      <c r="A41" s="113">
        <v>40</v>
      </c>
      <c r="B41" s="94" t="s">
        <v>673</v>
      </c>
      <c r="C41" s="114" t="s">
        <v>676</v>
      </c>
      <c r="D41" s="79" t="s">
        <v>334</v>
      </c>
      <c r="E41" s="1" t="s">
        <v>170</v>
      </c>
      <c r="F41" s="1" t="s">
        <v>342</v>
      </c>
      <c r="G41" s="223" t="s">
        <v>494</v>
      </c>
      <c r="H41" s="231" t="str">
        <f t="shared" si="0"/>
        <v>20</v>
      </c>
      <c r="I41" s="1" t="s">
        <v>680</v>
      </c>
      <c r="J41" s="22">
        <v>2500000</v>
      </c>
      <c r="K41" s="19">
        <v>0</v>
      </c>
      <c r="L41" s="19">
        <v>30000</v>
      </c>
      <c r="M41" s="118">
        <f t="shared" si="1"/>
        <v>-30000</v>
      </c>
      <c r="N41" s="1" t="s">
        <v>251</v>
      </c>
      <c r="O41" s="234" t="s">
        <v>969</v>
      </c>
    </row>
    <row r="42" spans="1:15" ht="54.9" customHeight="1" x14ac:dyDescent="0.3">
      <c r="A42" s="113">
        <v>41</v>
      </c>
      <c r="B42" s="94" t="s">
        <v>674</v>
      </c>
      <c r="C42" s="114" t="s">
        <v>677</v>
      </c>
      <c r="D42" s="79" t="s">
        <v>151</v>
      </c>
      <c r="E42" s="1" t="s">
        <v>161</v>
      </c>
      <c r="F42" s="1" t="s">
        <v>106</v>
      </c>
      <c r="G42" s="223" t="s">
        <v>681</v>
      </c>
      <c r="H42" s="231" t="str">
        <f t="shared" si="0"/>
        <v>20</v>
      </c>
      <c r="I42" s="1" t="s">
        <v>682</v>
      </c>
      <c r="J42" s="22">
        <v>1008000</v>
      </c>
      <c r="K42" s="19">
        <v>172800</v>
      </c>
      <c r="L42" s="19">
        <v>213268</v>
      </c>
      <c r="M42" s="118">
        <f t="shared" si="1"/>
        <v>-40468</v>
      </c>
      <c r="N42" s="1" t="s">
        <v>234</v>
      </c>
      <c r="O42" s="234" t="s">
        <v>969</v>
      </c>
    </row>
    <row r="43" spans="1:15" ht="54.9" customHeight="1" x14ac:dyDescent="0.3">
      <c r="A43" s="113">
        <v>42</v>
      </c>
      <c r="B43" s="94" t="s">
        <v>648</v>
      </c>
      <c r="C43" s="114" t="s">
        <v>649</v>
      </c>
      <c r="D43" s="116" t="s">
        <v>334</v>
      </c>
      <c r="E43" s="1" t="s">
        <v>162</v>
      </c>
      <c r="F43" s="1" t="s">
        <v>363</v>
      </c>
      <c r="G43" s="223" t="s">
        <v>440</v>
      </c>
      <c r="H43" s="231" t="str">
        <f t="shared" si="0"/>
        <v>20</v>
      </c>
      <c r="I43" s="1" t="s">
        <v>659</v>
      </c>
      <c r="J43" s="22">
        <v>610000</v>
      </c>
      <c r="K43" s="19">
        <v>279344.82</v>
      </c>
      <c r="L43" s="19">
        <v>395764.13</v>
      </c>
      <c r="M43" s="118">
        <f t="shared" si="1"/>
        <v>-116419.31</v>
      </c>
      <c r="N43" s="1" t="s">
        <v>655</v>
      </c>
      <c r="O43" s="234" t="s">
        <v>969</v>
      </c>
    </row>
    <row r="44" spans="1:15" ht="54.9" customHeight="1" x14ac:dyDescent="0.3">
      <c r="A44" s="113">
        <v>43</v>
      </c>
      <c r="B44" s="94" t="s">
        <v>647</v>
      </c>
      <c r="C44" s="114" t="s">
        <v>650</v>
      </c>
      <c r="D44" s="116" t="s">
        <v>151</v>
      </c>
      <c r="E44" s="1" t="s">
        <v>170</v>
      </c>
      <c r="F44" s="1" t="s">
        <v>342</v>
      </c>
      <c r="G44" s="223" t="s">
        <v>660</v>
      </c>
      <c r="H44" s="231" t="str">
        <f t="shared" si="0"/>
        <v>20</v>
      </c>
      <c r="I44" s="1" t="s">
        <v>497</v>
      </c>
      <c r="J44" s="22">
        <v>228575</v>
      </c>
      <c r="K44" s="19">
        <v>0</v>
      </c>
      <c r="L44" s="19">
        <v>0</v>
      </c>
      <c r="M44" s="118">
        <f t="shared" si="1"/>
        <v>0</v>
      </c>
      <c r="N44" s="1" t="s">
        <v>656</v>
      </c>
      <c r="O44" s="234" t="s">
        <v>969</v>
      </c>
    </row>
    <row r="45" spans="1:15" ht="54.9" customHeight="1" x14ac:dyDescent="0.3">
      <c r="A45" s="113">
        <v>44</v>
      </c>
      <c r="B45" s="94" t="s">
        <v>646</v>
      </c>
      <c r="C45" s="114" t="s">
        <v>651</v>
      </c>
      <c r="D45" s="116" t="s">
        <v>152</v>
      </c>
      <c r="E45" s="1" t="s">
        <v>162</v>
      </c>
      <c r="F45" s="1" t="s">
        <v>285</v>
      </c>
      <c r="G45" s="223" t="s">
        <v>597</v>
      </c>
      <c r="H45" s="231" t="str">
        <f t="shared" si="0"/>
        <v>20</v>
      </c>
      <c r="I45" s="1" t="s">
        <v>661</v>
      </c>
      <c r="J45" s="22">
        <v>2640000</v>
      </c>
      <c r="K45" s="19">
        <v>1990950</v>
      </c>
      <c r="L45" s="19">
        <v>161398.23000000001</v>
      </c>
      <c r="M45" s="118">
        <f t="shared" si="1"/>
        <v>1829551.77</v>
      </c>
      <c r="N45" s="1" t="s">
        <v>657</v>
      </c>
      <c r="O45" s="234" t="s">
        <v>969</v>
      </c>
    </row>
    <row r="46" spans="1:15" ht="54.9" customHeight="1" x14ac:dyDescent="0.3">
      <c r="A46" s="113">
        <v>45</v>
      </c>
      <c r="B46" s="94" t="s">
        <v>645</v>
      </c>
      <c r="C46" s="114" t="s">
        <v>652</v>
      </c>
      <c r="D46" s="116" t="s">
        <v>334</v>
      </c>
      <c r="E46" s="1" t="s">
        <v>163</v>
      </c>
      <c r="F46" s="1" t="s">
        <v>665</v>
      </c>
      <c r="G46" s="223" t="s">
        <v>662</v>
      </c>
      <c r="H46" s="231" t="str">
        <f t="shared" si="0"/>
        <v>20</v>
      </c>
      <c r="I46" s="1" t="s">
        <v>246</v>
      </c>
      <c r="J46" s="22">
        <v>4956338.03</v>
      </c>
      <c r="K46" s="19">
        <v>4641795</v>
      </c>
      <c r="L46" s="19">
        <v>3929925.57</v>
      </c>
      <c r="M46" s="118">
        <f t="shared" si="1"/>
        <v>711869.43000000017</v>
      </c>
      <c r="N46" s="1" t="s">
        <v>658</v>
      </c>
      <c r="O46" s="234" t="s">
        <v>969</v>
      </c>
    </row>
    <row r="47" spans="1:15" ht="54.9" customHeight="1" x14ac:dyDescent="0.3">
      <c r="A47" s="113">
        <v>46</v>
      </c>
      <c r="B47" s="94" t="s">
        <v>630</v>
      </c>
      <c r="C47" s="114" t="s">
        <v>635</v>
      </c>
      <c r="D47" s="79" t="s">
        <v>152</v>
      </c>
      <c r="E47" s="1" t="s">
        <v>161</v>
      </c>
      <c r="F47" s="1" t="s">
        <v>642</v>
      </c>
      <c r="G47" s="223" t="s">
        <v>560</v>
      </c>
      <c r="H47" s="231" t="str">
        <f t="shared" si="0"/>
        <v>20</v>
      </c>
      <c r="I47" s="1" t="s">
        <v>539</v>
      </c>
      <c r="J47" s="22">
        <v>244500</v>
      </c>
      <c r="K47" s="19">
        <v>0</v>
      </c>
      <c r="L47" s="19">
        <v>0</v>
      </c>
      <c r="M47" s="118">
        <f t="shared" si="1"/>
        <v>0</v>
      </c>
      <c r="N47" s="1" t="s">
        <v>810</v>
      </c>
      <c r="O47" s="234" t="s">
        <v>969</v>
      </c>
    </row>
    <row r="48" spans="1:15" ht="54.9" customHeight="1" x14ac:dyDescent="0.3">
      <c r="A48" s="113">
        <v>47</v>
      </c>
      <c r="B48" s="94" t="s">
        <v>632</v>
      </c>
      <c r="C48" s="114" t="s">
        <v>636</v>
      </c>
      <c r="D48" s="79" t="s">
        <v>152</v>
      </c>
      <c r="E48" s="1" t="s">
        <v>164</v>
      </c>
      <c r="F48" s="1" t="s">
        <v>9</v>
      </c>
      <c r="G48" s="223" t="s">
        <v>560</v>
      </c>
      <c r="H48" s="231" t="str">
        <f t="shared" si="0"/>
        <v>20</v>
      </c>
      <c r="I48" s="1" t="s">
        <v>639</v>
      </c>
      <c r="J48" s="22">
        <v>659523.81000000006</v>
      </c>
      <c r="K48" s="22">
        <v>568555.01</v>
      </c>
      <c r="L48" s="19">
        <v>484225.66</v>
      </c>
      <c r="M48" s="118">
        <f t="shared" si="1"/>
        <v>84329.350000000035</v>
      </c>
      <c r="N48" s="1" t="s">
        <v>564</v>
      </c>
      <c r="O48" s="234" t="s">
        <v>969</v>
      </c>
    </row>
    <row r="49" spans="1:15" ht="54.9" customHeight="1" x14ac:dyDescent="0.3">
      <c r="A49" s="113">
        <v>48</v>
      </c>
      <c r="B49" s="94" t="s">
        <v>633</v>
      </c>
      <c r="C49" s="114" t="s">
        <v>637</v>
      </c>
      <c r="D49" s="79" t="s">
        <v>151</v>
      </c>
      <c r="E49" s="1" t="s">
        <v>171</v>
      </c>
      <c r="F49" s="1" t="s">
        <v>12</v>
      </c>
      <c r="G49" s="223" t="s">
        <v>640</v>
      </c>
      <c r="H49" s="231" t="str">
        <f t="shared" si="0"/>
        <v>20</v>
      </c>
      <c r="I49" s="1" t="s">
        <v>641</v>
      </c>
      <c r="J49" s="22">
        <v>280000</v>
      </c>
      <c r="K49" s="19">
        <v>280000</v>
      </c>
      <c r="L49" s="19">
        <v>166377.16</v>
      </c>
      <c r="M49" s="118">
        <f t="shared" si="1"/>
        <v>113622.84</v>
      </c>
      <c r="N49" s="1" t="s">
        <v>811</v>
      </c>
      <c r="O49" s="234" t="s">
        <v>969</v>
      </c>
    </row>
    <row r="50" spans="1:15" ht="54.9" customHeight="1" x14ac:dyDescent="0.3">
      <c r="A50" s="113">
        <v>49</v>
      </c>
      <c r="B50" s="94" t="s">
        <v>731</v>
      </c>
      <c r="C50" s="114" t="s">
        <v>624</v>
      </c>
      <c r="D50" s="79" t="s">
        <v>152</v>
      </c>
      <c r="E50" s="1" t="s">
        <v>198</v>
      </c>
      <c r="F50" s="1" t="s">
        <v>10</v>
      </c>
      <c r="G50" s="223">
        <v>43953</v>
      </c>
      <c r="H50" s="231" t="str">
        <f t="shared" si="0"/>
        <v>20</v>
      </c>
      <c r="I50" s="1" t="s">
        <v>626</v>
      </c>
      <c r="J50" s="22">
        <v>1181250</v>
      </c>
      <c r="K50" s="19">
        <v>1212750</v>
      </c>
      <c r="L50" s="19">
        <v>360540</v>
      </c>
      <c r="M50" s="118">
        <f t="shared" si="1"/>
        <v>852210</v>
      </c>
      <c r="N50" s="1" t="s">
        <v>201</v>
      </c>
      <c r="O50" s="234" t="s">
        <v>969</v>
      </c>
    </row>
    <row r="51" spans="1:15" ht="54.9" customHeight="1" x14ac:dyDescent="0.3">
      <c r="A51" s="113">
        <v>50</v>
      </c>
      <c r="B51" s="94" t="s">
        <v>623</v>
      </c>
      <c r="C51" s="114" t="s">
        <v>625</v>
      </c>
      <c r="D51" s="79" t="s">
        <v>334</v>
      </c>
      <c r="E51" s="1" t="s">
        <v>170</v>
      </c>
      <c r="F51" s="1" t="s">
        <v>342</v>
      </c>
      <c r="G51" s="223" t="s">
        <v>627</v>
      </c>
      <c r="H51" s="231" t="str">
        <f t="shared" si="0"/>
        <v>20</v>
      </c>
      <c r="I51" s="1" t="s">
        <v>628</v>
      </c>
      <c r="J51" s="22">
        <v>387323.94</v>
      </c>
      <c r="K51" s="19">
        <v>0</v>
      </c>
      <c r="L51" s="19">
        <v>105000</v>
      </c>
      <c r="M51" s="118">
        <f t="shared" si="1"/>
        <v>-105000</v>
      </c>
      <c r="N51" s="1" t="s">
        <v>812</v>
      </c>
      <c r="O51" s="234" t="s">
        <v>969</v>
      </c>
    </row>
    <row r="52" spans="1:15" ht="54.9" customHeight="1" x14ac:dyDescent="0.3">
      <c r="A52" s="113">
        <v>51</v>
      </c>
      <c r="B52" s="94" t="s">
        <v>603</v>
      </c>
      <c r="C52" s="114" t="s">
        <v>610</v>
      </c>
      <c r="D52" s="79" t="s">
        <v>152</v>
      </c>
      <c r="E52" s="1" t="s">
        <v>162</v>
      </c>
      <c r="F52" s="1" t="s">
        <v>342</v>
      </c>
      <c r="G52" s="223" t="s">
        <v>616</v>
      </c>
      <c r="H52" s="231" t="str">
        <f t="shared" si="0"/>
        <v>20</v>
      </c>
      <c r="I52" s="1" t="s">
        <v>617</v>
      </c>
      <c r="J52" s="22">
        <v>387323.94</v>
      </c>
      <c r="K52" s="19">
        <v>387323.94</v>
      </c>
      <c r="L52" s="19">
        <v>269823.94</v>
      </c>
      <c r="M52" s="118">
        <f t="shared" si="1"/>
        <v>117500</v>
      </c>
      <c r="N52" s="1" t="s">
        <v>813</v>
      </c>
      <c r="O52" s="234" t="s">
        <v>969</v>
      </c>
    </row>
    <row r="53" spans="1:15" ht="54.9" customHeight="1" x14ac:dyDescent="0.3">
      <c r="A53" s="113">
        <v>52</v>
      </c>
      <c r="B53" s="94" t="s">
        <v>604</v>
      </c>
      <c r="C53" s="114" t="s">
        <v>611</v>
      </c>
      <c r="D53" s="79" t="s">
        <v>152</v>
      </c>
      <c r="E53" s="1" t="s">
        <v>256</v>
      </c>
      <c r="F53" s="1" t="s">
        <v>285</v>
      </c>
      <c r="G53" s="223" t="s">
        <v>597</v>
      </c>
      <c r="H53" s="231" t="str">
        <f t="shared" si="0"/>
        <v>20</v>
      </c>
      <c r="I53" s="1" t="s">
        <v>580</v>
      </c>
      <c r="J53" s="22">
        <v>1663200</v>
      </c>
      <c r="K53" s="19">
        <v>1663200</v>
      </c>
      <c r="L53" s="19">
        <v>921196.99</v>
      </c>
      <c r="M53" s="118">
        <f t="shared" si="1"/>
        <v>742003.01</v>
      </c>
      <c r="N53" s="1" t="s">
        <v>201</v>
      </c>
      <c r="O53" s="234" t="s">
        <v>969</v>
      </c>
    </row>
    <row r="54" spans="1:15" ht="54.9" customHeight="1" x14ac:dyDescent="0.3">
      <c r="A54" s="113">
        <v>53</v>
      </c>
      <c r="B54" s="94" t="s">
        <v>605</v>
      </c>
      <c r="C54" s="114" t="s">
        <v>612</v>
      </c>
      <c r="D54" s="79" t="s">
        <v>151</v>
      </c>
      <c r="E54" s="1" t="s">
        <v>170</v>
      </c>
      <c r="F54" s="1" t="s">
        <v>342</v>
      </c>
      <c r="G54" s="223" t="s">
        <v>262</v>
      </c>
      <c r="H54" s="231" t="str">
        <f t="shared" si="0"/>
        <v>20</v>
      </c>
      <c r="I54" s="1" t="s">
        <v>548</v>
      </c>
      <c r="J54" s="17">
        <v>0</v>
      </c>
      <c r="K54" s="17">
        <v>0</v>
      </c>
      <c r="L54" s="19">
        <v>0</v>
      </c>
      <c r="M54" s="118">
        <f t="shared" si="1"/>
        <v>0</v>
      </c>
      <c r="N54" s="1" t="s">
        <v>176</v>
      </c>
      <c r="O54" s="234" t="s">
        <v>969</v>
      </c>
    </row>
    <row r="55" spans="1:15" ht="54.9" customHeight="1" x14ac:dyDescent="0.3">
      <c r="A55" s="113">
        <v>54</v>
      </c>
      <c r="B55" s="94" t="s">
        <v>606</v>
      </c>
      <c r="C55" s="114" t="s">
        <v>613</v>
      </c>
      <c r="D55" s="79" t="s">
        <v>151</v>
      </c>
      <c r="E55" s="1" t="s">
        <v>170</v>
      </c>
      <c r="F55" s="1" t="s">
        <v>342</v>
      </c>
      <c r="G55" s="223" t="s">
        <v>563</v>
      </c>
      <c r="H55" s="231" t="str">
        <f t="shared" si="0"/>
        <v>20</v>
      </c>
      <c r="I55" s="1" t="s">
        <v>601</v>
      </c>
      <c r="J55" s="17">
        <v>0</v>
      </c>
      <c r="K55" s="19">
        <v>0</v>
      </c>
      <c r="L55" s="19">
        <v>0</v>
      </c>
      <c r="M55" s="118">
        <f t="shared" si="1"/>
        <v>0</v>
      </c>
      <c r="N55" s="1" t="s">
        <v>176</v>
      </c>
      <c r="O55" s="234" t="s">
        <v>969</v>
      </c>
    </row>
    <row r="56" spans="1:15" ht="54.9" customHeight="1" x14ac:dyDescent="0.3">
      <c r="A56" s="113">
        <v>55</v>
      </c>
      <c r="B56" s="94" t="s">
        <v>607</v>
      </c>
      <c r="C56" s="114" t="s">
        <v>277</v>
      </c>
      <c r="D56" s="79" t="s">
        <v>151</v>
      </c>
      <c r="E56" s="1" t="s">
        <v>170</v>
      </c>
      <c r="F56" s="1" t="s">
        <v>342</v>
      </c>
      <c r="G56" s="223" t="s">
        <v>618</v>
      </c>
      <c r="H56" s="231" t="str">
        <f t="shared" si="0"/>
        <v>20</v>
      </c>
      <c r="I56" s="1" t="s">
        <v>619</v>
      </c>
      <c r="J56" s="17">
        <v>0</v>
      </c>
      <c r="K56" s="19">
        <v>0</v>
      </c>
      <c r="L56" s="19">
        <v>0</v>
      </c>
      <c r="M56" s="118">
        <f t="shared" si="1"/>
        <v>0</v>
      </c>
      <c r="N56" s="1" t="s">
        <v>176</v>
      </c>
      <c r="O56" s="234" t="s">
        <v>969</v>
      </c>
    </row>
    <row r="57" spans="1:15" ht="54.9" customHeight="1" x14ac:dyDescent="0.3">
      <c r="A57" s="113">
        <v>56</v>
      </c>
      <c r="B57" s="94" t="s">
        <v>608</v>
      </c>
      <c r="C57" s="114" t="s">
        <v>614</v>
      </c>
      <c r="D57" s="79" t="s">
        <v>151</v>
      </c>
      <c r="E57" s="1" t="s">
        <v>170</v>
      </c>
      <c r="F57" s="1" t="s">
        <v>342</v>
      </c>
      <c r="G57" s="223" t="s">
        <v>596</v>
      </c>
      <c r="H57" s="231" t="str">
        <f t="shared" si="0"/>
        <v>20</v>
      </c>
      <c r="I57" s="1" t="s">
        <v>620</v>
      </c>
      <c r="J57" s="17">
        <v>0</v>
      </c>
      <c r="K57" s="19">
        <v>0</v>
      </c>
      <c r="L57" s="19">
        <v>0</v>
      </c>
      <c r="M57" s="118">
        <f t="shared" si="1"/>
        <v>0</v>
      </c>
      <c r="N57" s="1" t="s">
        <v>176</v>
      </c>
      <c r="O57" s="234" t="s">
        <v>969</v>
      </c>
    </row>
    <row r="58" spans="1:15" ht="54.9" customHeight="1" x14ac:dyDescent="0.3">
      <c r="A58" s="113">
        <v>57</v>
      </c>
      <c r="B58" s="94" t="s">
        <v>609</v>
      </c>
      <c r="C58" s="114" t="s">
        <v>615</v>
      </c>
      <c r="D58" s="79" t="s">
        <v>151</v>
      </c>
      <c r="E58" s="1" t="s">
        <v>170</v>
      </c>
      <c r="F58" s="1" t="s">
        <v>342</v>
      </c>
      <c r="G58" s="223" t="s">
        <v>621</v>
      </c>
      <c r="H58" s="231" t="str">
        <f t="shared" si="0"/>
        <v>20</v>
      </c>
      <c r="I58" s="1" t="s">
        <v>622</v>
      </c>
      <c r="J58" s="17">
        <v>0</v>
      </c>
      <c r="K58" s="19">
        <v>0</v>
      </c>
      <c r="L58" s="19">
        <v>0</v>
      </c>
      <c r="M58" s="118">
        <f t="shared" si="1"/>
        <v>0</v>
      </c>
      <c r="N58" s="1" t="s">
        <v>176</v>
      </c>
      <c r="O58" s="234" t="s">
        <v>969</v>
      </c>
    </row>
    <row r="59" spans="1:15" ht="54.9" customHeight="1" x14ac:dyDescent="0.3">
      <c r="A59" s="113">
        <v>58</v>
      </c>
      <c r="B59" s="94" t="s">
        <v>586</v>
      </c>
      <c r="C59" s="114" t="s">
        <v>591</v>
      </c>
      <c r="D59" s="79" t="s">
        <v>334</v>
      </c>
      <c r="E59" s="1" t="s">
        <v>170</v>
      </c>
      <c r="F59" s="1" t="s">
        <v>342</v>
      </c>
      <c r="G59" s="223" t="s">
        <v>596</v>
      </c>
      <c r="H59" s="231" t="str">
        <f t="shared" si="0"/>
        <v>20</v>
      </c>
      <c r="I59" s="1" t="s">
        <v>350</v>
      </c>
      <c r="J59" s="17">
        <v>5842544.9299999997</v>
      </c>
      <c r="K59" s="19">
        <v>0</v>
      </c>
      <c r="L59" s="19">
        <v>2067412</v>
      </c>
      <c r="M59" s="118">
        <f t="shared" si="1"/>
        <v>-2067412</v>
      </c>
      <c r="N59" s="1" t="s">
        <v>814</v>
      </c>
      <c r="O59" s="234" t="s">
        <v>969</v>
      </c>
    </row>
    <row r="60" spans="1:15" ht="54.9" customHeight="1" x14ac:dyDescent="0.3">
      <c r="A60" s="113">
        <v>59</v>
      </c>
      <c r="B60" s="94" t="s">
        <v>587</v>
      </c>
      <c r="C60" s="114" t="s">
        <v>592</v>
      </c>
      <c r="D60" s="79" t="s">
        <v>195</v>
      </c>
      <c r="E60" s="1" t="s">
        <v>162</v>
      </c>
      <c r="F60" s="1" t="s">
        <v>13</v>
      </c>
      <c r="G60" s="223" t="s">
        <v>597</v>
      </c>
      <c r="H60" s="231" t="str">
        <f t="shared" si="0"/>
        <v>20</v>
      </c>
      <c r="I60" s="1" t="s">
        <v>350</v>
      </c>
      <c r="J60" s="17">
        <v>916530</v>
      </c>
      <c r="K60" s="19">
        <v>756531.45</v>
      </c>
      <c r="L60" s="19">
        <v>756530.63</v>
      </c>
      <c r="M60" s="118">
        <f t="shared" si="1"/>
        <v>0.81999999994877726</v>
      </c>
      <c r="N60" s="1" t="s">
        <v>815</v>
      </c>
      <c r="O60" s="234" t="s">
        <v>969</v>
      </c>
    </row>
    <row r="61" spans="1:15" ht="54.9" customHeight="1" x14ac:dyDescent="0.3">
      <c r="A61" s="113">
        <v>60</v>
      </c>
      <c r="B61" s="94" t="s">
        <v>588</v>
      </c>
      <c r="C61" s="114" t="s">
        <v>593</v>
      </c>
      <c r="D61" s="79" t="s">
        <v>334</v>
      </c>
      <c r="E61" s="1" t="s">
        <v>170</v>
      </c>
      <c r="F61" s="1" t="s">
        <v>342</v>
      </c>
      <c r="G61" s="223" t="s">
        <v>599</v>
      </c>
      <c r="H61" s="231" t="str">
        <f t="shared" si="0"/>
        <v>20</v>
      </c>
      <c r="I61" s="1" t="s">
        <v>350</v>
      </c>
      <c r="J61" s="17">
        <v>788770.63</v>
      </c>
      <c r="K61" s="19">
        <v>596193.63</v>
      </c>
      <c r="L61" s="19">
        <v>613542.49</v>
      </c>
      <c r="M61" s="118">
        <f t="shared" si="1"/>
        <v>-17348.859999999986</v>
      </c>
      <c r="N61" s="1" t="s">
        <v>816</v>
      </c>
      <c r="O61" s="234" t="s">
        <v>969</v>
      </c>
    </row>
    <row r="62" spans="1:15" ht="54.9" customHeight="1" x14ac:dyDescent="0.3">
      <c r="A62" s="113">
        <v>61</v>
      </c>
      <c r="B62" s="94" t="s">
        <v>589</v>
      </c>
      <c r="C62" s="114" t="s">
        <v>594</v>
      </c>
      <c r="D62" s="79" t="s">
        <v>334</v>
      </c>
      <c r="E62" s="1" t="s">
        <v>162</v>
      </c>
      <c r="F62" s="1" t="s">
        <v>301</v>
      </c>
      <c r="G62" s="223" t="s">
        <v>600</v>
      </c>
      <c r="H62" s="231" t="str">
        <f t="shared" si="0"/>
        <v>20</v>
      </c>
      <c r="I62" s="1" t="s">
        <v>494</v>
      </c>
      <c r="J62" s="18">
        <v>730000</v>
      </c>
      <c r="K62" s="19">
        <v>730000</v>
      </c>
      <c r="L62" s="19">
        <v>504371.51</v>
      </c>
      <c r="M62" s="118">
        <f t="shared" si="1"/>
        <v>225628.49</v>
      </c>
      <c r="N62" s="1" t="s">
        <v>817</v>
      </c>
      <c r="O62" s="234" t="s">
        <v>969</v>
      </c>
    </row>
    <row r="63" spans="1:15" ht="54.9" customHeight="1" x14ac:dyDescent="0.3">
      <c r="A63" s="113">
        <v>62</v>
      </c>
      <c r="B63" s="94" t="s">
        <v>590</v>
      </c>
      <c r="C63" s="114" t="s">
        <v>595</v>
      </c>
      <c r="D63" s="79" t="s">
        <v>151</v>
      </c>
      <c r="E63" s="1" t="s">
        <v>198</v>
      </c>
      <c r="F63" s="1" t="s">
        <v>10</v>
      </c>
      <c r="G63" s="223" t="s">
        <v>601</v>
      </c>
      <c r="H63" s="231" t="str">
        <f t="shared" si="0"/>
        <v>20</v>
      </c>
      <c r="I63" s="1" t="s">
        <v>602</v>
      </c>
      <c r="J63" s="17">
        <v>500000</v>
      </c>
      <c r="K63" s="19">
        <v>510966.03</v>
      </c>
      <c r="L63" s="19">
        <v>465732.19</v>
      </c>
      <c r="M63" s="118">
        <f t="shared" si="1"/>
        <v>45233.840000000026</v>
      </c>
      <c r="N63" s="1" t="s">
        <v>818</v>
      </c>
      <c r="O63" s="234" t="s">
        <v>969</v>
      </c>
    </row>
    <row r="64" spans="1:15" ht="54.9" customHeight="1" x14ac:dyDescent="0.3">
      <c r="A64" s="113">
        <v>63</v>
      </c>
      <c r="B64" s="94" t="s">
        <v>577</v>
      </c>
      <c r="C64" s="114" t="s">
        <v>578</v>
      </c>
      <c r="D64" s="79" t="s">
        <v>152</v>
      </c>
      <c r="E64" s="1" t="s">
        <v>198</v>
      </c>
      <c r="F64" s="1" t="s">
        <v>582</v>
      </c>
      <c r="G64" s="223" t="s">
        <v>263</v>
      </c>
      <c r="H64" s="231" t="str">
        <f t="shared" si="0"/>
        <v>20</v>
      </c>
      <c r="I64" s="1" t="s">
        <v>579</v>
      </c>
      <c r="J64" s="17">
        <v>934740</v>
      </c>
      <c r="K64" s="19">
        <v>0</v>
      </c>
      <c r="L64" s="19">
        <v>0</v>
      </c>
      <c r="M64" s="118">
        <f t="shared" si="1"/>
        <v>0</v>
      </c>
      <c r="N64" s="1" t="s">
        <v>819</v>
      </c>
      <c r="O64" s="234" t="s">
        <v>969</v>
      </c>
    </row>
    <row r="65" spans="1:15" ht="54.9" customHeight="1" x14ac:dyDescent="0.3">
      <c r="A65" s="113">
        <v>64</v>
      </c>
      <c r="B65" s="94" t="s">
        <v>569</v>
      </c>
      <c r="C65" s="114" t="s">
        <v>573</v>
      </c>
      <c r="D65" s="79" t="s">
        <v>152</v>
      </c>
      <c r="E65" s="1" t="s">
        <v>159</v>
      </c>
      <c r="F65" s="1" t="s">
        <v>574</v>
      </c>
      <c r="G65" s="223" t="s">
        <v>498</v>
      </c>
      <c r="H65" s="231" t="str">
        <f t="shared" si="0"/>
        <v>20</v>
      </c>
      <c r="I65" s="1" t="s">
        <v>496</v>
      </c>
      <c r="J65" s="17">
        <v>1936000</v>
      </c>
      <c r="K65" s="19">
        <v>1936000</v>
      </c>
      <c r="L65" s="19">
        <v>1831000</v>
      </c>
      <c r="M65" s="118">
        <f t="shared" si="1"/>
        <v>105000</v>
      </c>
      <c r="N65" s="1" t="s">
        <v>359</v>
      </c>
      <c r="O65" s="234" t="s">
        <v>969</v>
      </c>
    </row>
    <row r="66" spans="1:15" ht="54.9" customHeight="1" x14ac:dyDescent="0.3">
      <c r="A66" s="113">
        <v>65</v>
      </c>
      <c r="B66" s="94" t="s">
        <v>549</v>
      </c>
      <c r="C66" s="114" t="s">
        <v>553</v>
      </c>
      <c r="D66" s="79" t="s">
        <v>151</v>
      </c>
      <c r="E66" s="1" t="s">
        <v>171</v>
      </c>
      <c r="F66" s="1" t="s">
        <v>12</v>
      </c>
      <c r="G66" s="223" t="s">
        <v>557</v>
      </c>
      <c r="H66" s="231" t="str">
        <f t="shared" si="0"/>
        <v>20</v>
      </c>
      <c r="I66" s="1" t="s">
        <v>438</v>
      </c>
      <c r="J66" s="17">
        <v>140000</v>
      </c>
      <c r="K66" s="19">
        <v>0</v>
      </c>
      <c r="L66" s="19">
        <v>226.55</v>
      </c>
      <c r="M66" s="118">
        <f t="shared" si="1"/>
        <v>-226.55</v>
      </c>
      <c r="N66" s="1" t="s">
        <v>820</v>
      </c>
      <c r="O66" s="234" t="s">
        <v>969</v>
      </c>
    </row>
    <row r="67" spans="1:15" ht="54.9" customHeight="1" x14ac:dyDescent="0.3">
      <c r="A67" s="113">
        <v>66</v>
      </c>
      <c r="B67" s="94" t="s">
        <v>550</v>
      </c>
      <c r="C67" s="114" t="s">
        <v>554</v>
      </c>
      <c r="D67" s="79" t="s">
        <v>334</v>
      </c>
      <c r="E67" s="1" t="s">
        <v>163</v>
      </c>
      <c r="F67" s="1" t="s">
        <v>14</v>
      </c>
      <c r="G67" s="223" t="s">
        <v>469</v>
      </c>
      <c r="H67" s="231" t="str">
        <f t="shared" ref="H67:H130" si="2">MID(B67,3,2)</f>
        <v>20</v>
      </c>
      <c r="I67" s="1" t="s">
        <v>558</v>
      </c>
      <c r="J67" s="17">
        <v>6000000</v>
      </c>
      <c r="K67" s="19">
        <v>0</v>
      </c>
      <c r="L67" s="19">
        <v>0</v>
      </c>
      <c r="M67" s="118">
        <f t="shared" si="1"/>
        <v>0</v>
      </c>
      <c r="N67" s="1" t="s">
        <v>821</v>
      </c>
      <c r="O67" s="234" t="s">
        <v>969</v>
      </c>
    </row>
    <row r="68" spans="1:15" ht="54.9" customHeight="1" x14ac:dyDescent="0.3">
      <c r="A68" s="113">
        <v>67</v>
      </c>
      <c r="B68" s="94" t="s">
        <v>551</v>
      </c>
      <c r="C68" s="114" t="s">
        <v>555</v>
      </c>
      <c r="D68" s="79" t="s">
        <v>152</v>
      </c>
      <c r="E68" s="1" t="s">
        <v>198</v>
      </c>
      <c r="F68" s="1" t="s">
        <v>10</v>
      </c>
      <c r="G68" s="223" t="s">
        <v>559</v>
      </c>
      <c r="H68" s="231" t="str">
        <f t="shared" si="2"/>
        <v>20</v>
      </c>
      <c r="I68" s="1" t="s">
        <v>350</v>
      </c>
      <c r="J68" s="17">
        <v>1460000</v>
      </c>
      <c r="K68" s="19">
        <v>1421747.21</v>
      </c>
      <c r="L68" s="19">
        <v>1420036.18</v>
      </c>
      <c r="M68" s="118">
        <f t="shared" si="1"/>
        <v>1711.0300000000279</v>
      </c>
      <c r="N68" s="1" t="s">
        <v>822</v>
      </c>
      <c r="O68" s="234" t="s">
        <v>969</v>
      </c>
    </row>
    <row r="69" spans="1:15" ht="54.9" customHeight="1" x14ac:dyDescent="0.3">
      <c r="A69" s="113">
        <v>68</v>
      </c>
      <c r="B69" s="94" t="s">
        <v>552</v>
      </c>
      <c r="C69" s="114" t="s">
        <v>556</v>
      </c>
      <c r="D69" s="79" t="s">
        <v>334</v>
      </c>
      <c r="E69" s="1" t="s">
        <v>163</v>
      </c>
      <c r="F69" s="1" t="s">
        <v>561</v>
      </c>
      <c r="G69" s="223" t="s">
        <v>469</v>
      </c>
      <c r="H69" s="231" t="str">
        <f t="shared" si="2"/>
        <v>20</v>
      </c>
      <c r="I69" s="1" t="s">
        <v>560</v>
      </c>
      <c r="J69" s="18">
        <v>223131.92</v>
      </c>
      <c r="K69" s="19">
        <v>223131.92</v>
      </c>
      <c r="L69" s="19">
        <v>199500</v>
      </c>
      <c r="M69" s="118">
        <f t="shared" si="1"/>
        <v>23631.920000000013</v>
      </c>
      <c r="N69" s="1" t="s">
        <v>823</v>
      </c>
      <c r="O69" s="234" t="s">
        <v>969</v>
      </c>
    </row>
    <row r="70" spans="1:15" ht="54.9" customHeight="1" x14ac:dyDescent="0.3">
      <c r="A70" s="113">
        <v>69</v>
      </c>
      <c r="B70" s="94" t="s">
        <v>575</v>
      </c>
      <c r="C70" s="114" t="s">
        <v>576</v>
      </c>
      <c r="D70" s="79" t="s">
        <v>334</v>
      </c>
      <c r="E70" s="1" t="s">
        <v>183</v>
      </c>
      <c r="F70" s="1" t="s">
        <v>285</v>
      </c>
      <c r="G70" s="223" t="s">
        <v>263</v>
      </c>
      <c r="H70" s="231" t="str">
        <f t="shared" si="2"/>
        <v>20</v>
      </c>
      <c r="I70" s="1" t="s">
        <v>539</v>
      </c>
      <c r="J70" s="18">
        <v>686095.7</v>
      </c>
      <c r="K70" s="19">
        <v>722645.05</v>
      </c>
      <c r="L70" s="19">
        <v>453172.61</v>
      </c>
      <c r="M70" s="118">
        <f t="shared" si="1"/>
        <v>269472.44000000006</v>
      </c>
      <c r="N70" s="1" t="s">
        <v>824</v>
      </c>
      <c r="O70" s="234" t="s">
        <v>969</v>
      </c>
    </row>
    <row r="71" spans="1:15" ht="54.9" customHeight="1" x14ac:dyDescent="0.3">
      <c r="A71" s="113">
        <v>70</v>
      </c>
      <c r="B71" s="94" t="s">
        <v>516</v>
      </c>
      <c r="C71" s="114" t="s">
        <v>528</v>
      </c>
      <c r="D71" s="79" t="s">
        <v>151</v>
      </c>
      <c r="E71" s="1" t="s">
        <v>170</v>
      </c>
      <c r="F71" s="1" t="s">
        <v>342</v>
      </c>
      <c r="G71" s="223" t="s">
        <v>540</v>
      </c>
      <c r="H71" s="231" t="str">
        <f t="shared" si="2"/>
        <v>20</v>
      </c>
      <c r="I71" s="1" t="s">
        <v>262</v>
      </c>
      <c r="J71" s="18">
        <v>0</v>
      </c>
      <c r="K71" s="19">
        <v>0</v>
      </c>
      <c r="L71" s="19">
        <v>0</v>
      </c>
      <c r="M71" s="118">
        <f t="shared" si="1"/>
        <v>0</v>
      </c>
      <c r="N71" s="1" t="s">
        <v>176</v>
      </c>
      <c r="O71" s="234" t="s">
        <v>969</v>
      </c>
    </row>
    <row r="72" spans="1:15" ht="54.9" customHeight="1" x14ac:dyDescent="0.3">
      <c r="A72" s="113">
        <v>71</v>
      </c>
      <c r="B72" s="94" t="s">
        <v>517</v>
      </c>
      <c r="C72" s="114" t="s">
        <v>529</v>
      </c>
      <c r="D72" s="79" t="s">
        <v>151</v>
      </c>
      <c r="E72" s="1" t="s">
        <v>170</v>
      </c>
      <c r="F72" s="1" t="s">
        <v>342</v>
      </c>
      <c r="G72" s="223" t="s">
        <v>541</v>
      </c>
      <c r="H72" s="231" t="str">
        <f t="shared" si="2"/>
        <v>20</v>
      </c>
      <c r="I72" s="1" t="s">
        <v>542</v>
      </c>
      <c r="J72" s="19">
        <v>0</v>
      </c>
      <c r="K72" s="19">
        <v>0</v>
      </c>
      <c r="L72" s="19">
        <v>0</v>
      </c>
      <c r="M72" s="118">
        <f t="shared" si="1"/>
        <v>0</v>
      </c>
      <c r="N72" s="1" t="s">
        <v>176</v>
      </c>
      <c r="O72" s="234" t="s">
        <v>969</v>
      </c>
    </row>
    <row r="73" spans="1:15" ht="54.9" customHeight="1" x14ac:dyDescent="0.3">
      <c r="A73" s="113">
        <v>72</v>
      </c>
      <c r="B73" s="94" t="s">
        <v>518</v>
      </c>
      <c r="C73" s="114" t="s">
        <v>530</v>
      </c>
      <c r="D73" s="79" t="s">
        <v>151</v>
      </c>
      <c r="E73" s="1" t="s">
        <v>170</v>
      </c>
      <c r="F73" s="1" t="s">
        <v>342</v>
      </c>
      <c r="G73" s="223" t="s">
        <v>540</v>
      </c>
      <c r="H73" s="231" t="str">
        <f t="shared" si="2"/>
        <v>20</v>
      </c>
      <c r="I73" s="1" t="s">
        <v>262</v>
      </c>
      <c r="J73" s="19">
        <v>0</v>
      </c>
      <c r="K73" s="19">
        <v>0</v>
      </c>
      <c r="L73" s="19">
        <v>0</v>
      </c>
      <c r="M73" s="118">
        <f t="shared" si="1"/>
        <v>0</v>
      </c>
      <c r="N73" s="1" t="s">
        <v>176</v>
      </c>
      <c r="O73" s="234" t="s">
        <v>969</v>
      </c>
    </row>
    <row r="74" spans="1:15" ht="54.9" customHeight="1" x14ac:dyDescent="0.3">
      <c r="A74" s="113">
        <v>73</v>
      </c>
      <c r="B74" s="94" t="s">
        <v>519</v>
      </c>
      <c r="C74" s="114" t="s">
        <v>531</v>
      </c>
      <c r="D74" s="79" t="s">
        <v>151</v>
      </c>
      <c r="E74" s="1" t="s">
        <v>170</v>
      </c>
      <c r="F74" s="1" t="s">
        <v>342</v>
      </c>
      <c r="G74" s="223" t="s">
        <v>468</v>
      </c>
      <c r="H74" s="231" t="str">
        <f t="shared" si="2"/>
        <v>20</v>
      </c>
      <c r="I74" s="1" t="s">
        <v>543</v>
      </c>
      <c r="J74" s="19">
        <v>0</v>
      </c>
      <c r="K74" s="19">
        <v>0</v>
      </c>
      <c r="L74" s="19">
        <v>0</v>
      </c>
      <c r="M74" s="118">
        <f t="shared" si="1"/>
        <v>0</v>
      </c>
      <c r="N74" s="1" t="s">
        <v>176</v>
      </c>
      <c r="O74" s="234" t="s">
        <v>969</v>
      </c>
    </row>
    <row r="75" spans="1:15" ht="54.9" customHeight="1" x14ac:dyDescent="0.3">
      <c r="A75" s="113">
        <v>74</v>
      </c>
      <c r="B75" s="94" t="s">
        <v>520</v>
      </c>
      <c r="C75" s="114" t="s">
        <v>532</v>
      </c>
      <c r="D75" s="79" t="s">
        <v>151</v>
      </c>
      <c r="E75" s="1" t="s">
        <v>170</v>
      </c>
      <c r="F75" s="1" t="s">
        <v>342</v>
      </c>
      <c r="G75" s="223" t="s">
        <v>105</v>
      </c>
      <c r="H75" s="231" t="str">
        <f t="shared" si="2"/>
        <v>20</v>
      </c>
      <c r="I75" s="1" t="s">
        <v>496</v>
      </c>
      <c r="J75" s="17">
        <v>0</v>
      </c>
      <c r="K75" s="19">
        <v>0</v>
      </c>
      <c r="L75" s="19">
        <v>0</v>
      </c>
      <c r="M75" s="118">
        <f t="shared" si="1"/>
        <v>0</v>
      </c>
      <c r="N75" s="1" t="s">
        <v>176</v>
      </c>
      <c r="O75" s="234" t="s">
        <v>969</v>
      </c>
    </row>
    <row r="76" spans="1:15" ht="54.9" customHeight="1" x14ac:dyDescent="0.3">
      <c r="A76" s="113">
        <v>75</v>
      </c>
      <c r="B76" s="94" t="s">
        <v>521</v>
      </c>
      <c r="C76" s="114" t="s">
        <v>533</v>
      </c>
      <c r="D76" s="79" t="s">
        <v>151</v>
      </c>
      <c r="E76" s="1" t="s">
        <v>170</v>
      </c>
      <c r="F76" s="1" t="s">
        <v>342</v>
      </c>
      <c r="G76" s="223" t="s">
        <v>544</v>
      </c>
      <c r="H76" s="231" t="str">
        <f t="shared" si="2"/>
        <v>20</v>
      </c>
      <c r="I76" s="1" t="s">
        <v>545</v>
      </c>
      <c r="J76" s="17">
        <v>0</v>
      </c>
      <c r="K76" s="19">
        <v>0</v>
      </c>
      <c r="L76" s="19">
        <v>0</v>
      </c>
      <c r="M76" s="118">
        <f t="shared" ref="M76:M139" si="3">+K76-L76</f>
        <v>0</v>
      </c>
      <c r="N76" s="1" t="s">
        <v>176</v>
      </c>
      <c r="O76" s="234" t="s">
        <v>969</v>
      </c>
    </row>
    <row r="77" spans="1:15" ht="54.9" customHeight="1" x14ac:dyDescent="0.3">
      <c r="A77" s="113">
        <v>76</v>
      </c>
      <c r="B77" s="94" t="s">
        <v>522</v>
      </c>
      <c r="C77" s="114" t="s">
        <v>534</v>
      </c>
      <c r="D77" s="79" t="s">
        <v>151</v>
      </c>
      <c r="E77" s="1" t="s">
        <v>170</v>
      </c>
      <c r="F77" s="1" t="s">
        <v>342</v>
      </c>
      <c r="G77" s="223" t="s">
        <v>540</v>
      </c>
      <c r="H77" s="231" t="str">
        <f t="shared" si="2"/>
        <v>20</v>
      </c>
      <c r="I77" s="1" t="s">
        <v>262</v>
      </c>
      <c r="J77" s="17">
        <v>0</v>
      </c>
      <c r="K77" s="19">
        <v>0</v>
      </c>
      <c r="L77" s="19">
        <v>0</v>
      </c>
      <c r="M77" s="118">
        <f t="shared" si="3"/>
        <v>0</v>
      </c>
      <c r="N77" s="1" t="s">
        <v>176</v>
      </c>
      <c r="O77" s="234" t="s">
        <v>969</v>
      </c>
    </row>
    <row r="78" spans="1:15" ht="54.9" customHeight="1" x14ac:dyDescent="0.3">
      <c r="A78" s="113">
        <v>77</v>
      </c>
      <c r="B78" s="94" t="s">
        <v>523</v>
      </c>
      <c r="C78" s="114" t="s">
        <v>535</v>
      </c>
      <c r="D78" s="79" t="s">
        <v>151</v>
      </c>
      <c r="E78" s="1" t="s">
        <v>170</v>
      </c>
      <c r="F78" s="1" t="s">
        <v>342</v>
      </c>
      <c r="G78" s="223" t="s">
        <v>544</v>
      </c>
      <c r="H78" s="231" t="str">
        <f t="shared" si="2"/>
        <v>20</v>
      </c>
      <c r="I78" s="1" t="s">
        <v>545</v>
      </c>
      <c r="J78" s="17">
        <v>0</v>
      </c>
      <c r="K78" s="19">
        <v>0</v>
      </c>
      <c r="L78" s="19">
        <v>0</v>
      </c>
      <c r="M78" s="118">
        <f t="shared" si="3"/>
        <v>0</v>
      </c>
      <c r="N78" s="1" t="s">
        <v>176</v>
      </c>
      <c r="O78" s="234" t="s">
        <v>969</v>
      </c>
    </row>
    <row r="79" spans="1:15" ht="54.9" customHeight="1" x14ac:dyDescent="0.3">
      <c r="A79" s="113">
        <v>78</v>
      </c>
      <c r="B79" s="94" t="s">
        <v>524</v>
      </c>
      <c r="C79" s="114" t="s">
        <v>536</v>
      </c>
      <c r="D79" s="79" t="s">
        <v>151</v>
      </c>
      <c r="E79" s="1" t="s">
        <v>170</v>
      </c>
      <c r="F79" s="1" t="s">
        <v>342</v>
      </c>
      <c r="G79" s="223" t="s">
        <v>546</v>
      </c>
      <c r="H79" s="231" t="str">
        <f t="shared" si="2"/>
        <v>20</v>
      </c>
      <c r="I79" s="1" t="s">
        <v>547</v>
      </c>
      <c r="J79" s="19">
        <v>0</v>
      </c>
      <c r="K79" s="19">
        <v>0</v>
      </c>
      <c r="L79" s="19">
        <v>0</v>
      </c>
      <c r="M79" s="118">
        <f t="shared" si="3"/>
        <v>0</v>
      </c>
      <c r="N79" s="1" t="s">
        <v>176</v>
      </c>
      <c r="O79" s="234" t="s">
        <v>969</v>
      </c>
    </row>
    <row r="80" spans="1:15" ht="54.9" customHeight="1" x14ac:dyDescent="0.3">
      <c r="A80" s="113">
        <v>79</v>
      </c>
      <c r="B80" s="94" t="s">
        <v>525</v>
      </c>
      <c r="C80" s="114" t="s">
        <v>537</v>
      </c>
      <c r="D80" s="79" t="s">
        <v>151</v>
      </c>
      <c r="E80" s="1" t="s">
        <v>170</v>
      </c>
      <c r="F80" s="1" t="s">
        <v>342</v>
      </c>
      <c r="G80" s="223" t="s">
        <v>262</v>
      </c>
      <c r="H80" s="231" t="str">
        <f t="shared" si="2"/>
        <v>20</v>
      </c>
      <c r="I80" s="1" t="s">
        <v>548</v>
      </c>
      <c r="J80" s="19">
        <v>0</v>
      </c>
      <c r="K80" s="19">
        <v>0</v>
      </c>
      <c r="L80" s="19">
        <v>0</v>
      </c>
      <c r="M80" s="118">
        <f t="shared" si="3"/>
        <v>0</v>
      </c>
      <c r="N80" s="1" t="s">
        <v>176</v>
      </c>
      <c r="O80" s="234" t="s">
        <v>969</v>
      </c>
    </row>
    <row r="81" spans="1:15" ht="54.9" customHeight="1" x14ac:dyDescent="0.3">
      <c r="A81" s="113">
        <v>80</v>
      </c>
      <c r="B81" s="94" t="s">
        <v>527</v>
      </c>
      <c r="C81" s="114" t="s">
        <v>538</v>
      </c>
      <c r="D81" s="79" t="s">
        <v>152</v>
      </c>
      <c r="E81" s="1" t="s">
        <v>256</v>
      </c>
      <c r="F81" s="1" t="s">
        <v>8</v>
      </c>
      <c r="G81" s="223" t="s">
        <v>498</v>
      </c>
      <c r="H81" s="231" t="str">
        <f t="shared" si="2"/>
        <v>20</v>
      </c>
      <c r="I81" s="1" t="s">
        <v>388</v>
      </c>
      <c r="J81" s="18">
        <v>906042.86</v>
      </c>
      <c r="K81" s="135">
        <v>453021.43</v>
      </c>
      <c r="L81" s="19">
        <v>670951.77</v>
      </c>
      <c r="M81" s="118">
        <f t="shared" si="3"/>
        <v>-217930.34000000003</v>
      </c>
      <c r="N81" s="1" t="s">
        <v>825</v>
      </c>
      <c r="O81" s="234" t="s">
        <v>969</v>
      </c>
    </row>
    <row r="82" spans="1:15" ht="54.9" customHeight="1" x14ac:dyDescent="0.3">
      <c r="A82" s="113">
        <v>81</v>
      </c>
      <c r="B82" s="94" t="s">
        <v>514</v>
      </c>
      <c r="C82" s="115" t="s">
        <v>499</v>
      </c>
      <c r="D82" s="79" t="s">
        <v>151</v>
      </c>
      <c r="E82" s="79" t="s">
        <v>163</v>
      </c>
      <c r="F82" s="79" t="s">
        <v>112</v>
      </c>
      <c r="G82" s="221">
        <v>43910</v>
      </c>
      <c r="H82" s="231" t="str">
        <f t="shared" si="2"/>
        <v>20</v>
      </c>
      <c r="I82" s="79" t="s">
        <v>500</v>
      </c>
      <c r="J82" s="17">
        <v>917500</v>
      </c>
      <c r="K82" s="135">
        <v>154000</v>
      </c>
      <c r="L82" s="18">
        <v>161655.85999999999</v>
      </c>
      <c r="M82" s="118">
        <f t="shared" si="3"/>
        <v>-7655.859999999986</v>
      </c>
      <c r="N82" s="1" t="s">
        <v>234</v>
      </c>
      <c r="O82" s="234" t="s">
        <v>969</v>
      </c>
    </row>
    <row r="83" spans="1:15" ht="54.9" customHeight="1" x14ac:dyDescent="0.3">
      <c r="A83" s="113">
        <v>82</v>
      </c>
      <c r="B83" s="94" t="s">
        <v>501</v>
      </c>
      <c r="C83" s="114" t="s">
        <v>502</v>
      </c>
      <c r="D83" s="79" t="s">
        <v>152</v>
      </c>
      <c r="E83" s="1" t="s">
        <v>113</v>
      </c>
      <c r="F83" s="1" t="s">
        <v>108</v>
      </c>
      <c r="G83" s="233" t="s">
        <v>439</v>
      </c>
      <c r="H83" s="231" t="str">
        <f t="shared" si="2"/>
        <v>20</v>
      </c>
      <c r="I83" s="1" t="s">
        <v>497</v>
      </c>
      <c r="J83" s="17">
        <v>2820000</v>
      </c>
      <c r="K83" s="19">
        <v>2825773.92</v>
      </c>
      <c r="L83" s="17">
        <v>1632951.19</v>
      </c>
      <c r="M83" s="118">
        <f t="shared" si="3"/>
        <v>1192822.73</v>
      </c>
      <c r="N83" s="1" t="s">
        <v>826</v>
      </c>
      <c r="O83" s="234" t="s">
        <v>969</v>
      </c>
    </row>
    <row r="84" spans="1:15" ht="54.9" customHeight="1" x14ac:dyDescent="0.3">
      <c r="A84" s="113">
        <v>83</v>
      </c>
      <c r="B84" s="94" t="s">
        <v>503</v>
      </c>
      <c r="C84" s="114" t="s">
        <v>504</v>
      </c>
      <c r="D84" s="79" t="s">
        <v>334</v>
      </c>
      <c r="E84" s="1" t="s">
        <v>171</v>
      </c>
      <c r="F84" s="1" t="s">
        <v>12</v>
      </c>
      <c r="G84" s="233" t="s">
        <v>284</v>
      </c>
      <c r="H84" s="231" t="str">
        <f t="shared" si="2"/>
        <v>20</v>
      </c>
      <c r="I84" s="1" t="s">
        <v>350</v>
      </c>
      <c r="J84" s="17">
        <v>8730643.0999999996</v>
      </c>
      <c r="K84" s="19">
        <v>5128543.8600000003</v>
      </c>
      <c r="L84" s="17">
        <v>5223499.03</v>
      </c>
      <c r="M84" s="118">
        <f t="shared" si="3"/>
        <v>-94955.169999999925</v>
      </c>
      <c r="N84" s="1" t="s">
        <v>827</v>
      </c>
      <c r="O84" s="234" t="s">
        <v>969</v>
      </c>
    </row>
    <row r="85" spans="1:15" ht="54.9" customHeight="1" x14ac:dyDescent="0.3">
      <c r="A85" s="113">
        <v>84</v>
      </c>
      <c r="B85" s="94" t="s">
        <v>505</v>
      </c>
      <c r="C85" s="114" t="s">
        <v>506</v>
      </c>
      <c r="D85" s="79" t="s">
        <v>334</v>
      </c>
      <c r="E85" s="1" t="s">
        <v>163</v>
      </c>
      <c r="F85" s="1" t="s">
        <v>507</v>
      </c>
      <c r="G85" s="223" t="s">
        <v>509</v>
      </c>
      <c r="H85" s="231" t="str">
        <f t="shared" si="2"/>
        <v>20</v>
      </c>
      <c r="I85" s="1" t="s">
        <v>510</v>
      </c>
      <c r="J85" s="17">
        <v>850000</v>
      </c>
      <c r="K85" s="19">
        <v>850000</v>
      </c>
      <c r="L85" s="17">
        <v>676699.99</v>
      </c>
      <c r="M85" s="118">
        <f t="shared" si="3"/>
        <v>173300.01</v>
      </c>
      <c r="N85" s="1" t="s">
        <v>828</v>
      </c>
      <c r="O85" s="234" t="s">
        <v>969</v>
      </c>
    </row>
    <row r="86" spans="1:15" ht="54.9" customHeight="1" x14ac:dyDescent="0.3">
      <c r="A86" s="113">
        <v>85</v>
      </c>
      <c r="B86" s="94" t="s">
        <v>511</v>
      </c>
      <c r="C86" s="114" t="s">
        <v>512</v>
      </c>
      <c r="D86" s="79" t="s">
        <v>151</v>
      </c>
      <c r="E86" s="1" t="s">
        <v>170</v>
      </c>
      <c r="F86" s="1" t="s">
        <v>342</v>
      </c>
      <c r="G86" s="223" t="s">
        <v>460</v>
      </c>
      <c r="H86" s="231" t="str">
        <f t="shared" si="2"/>
        <v>20</v>
      </c>
      <c r="I86" s="1" t="s">
        <v>513</v>
      </c>
      <c r="J86" s="17">
        <v>5076714.29</v>
      </c>
      <c r="K86" s="31">
        <v>879425</v>
      </c>
      <c r="L86" s="17">
        <v>757562.5</v>
      </c>
      <c r="M86" s="118">
        <f t="shared" si="3"/>
        <v>121862.5</v>
      </c>
      <c r="N86" s="1" t="s">
        <v>941</v>
      </c>
      <c r="O86" s="234" t="s">
        <v>969</v>
      </c>
    </row>
    <row r="87" spans="1:15" ht="54.9" customHeight="1" x14ac:dyDescent="0.3">
      <c r="A87" s="113">
        <v>86</v>
      </c>
      <c r="B87" s="94" t="s">
        <v>482</v>
      </c>
      <c r="C87" s="114" t="s">
        <v>488</v>
      </c>
      <c r="D87" s="79" t="s">
        <v>334</v>
      </c>
      <c r="E87" s="1" t="s">
        <v>170</v>
      </c>
      <c r="F87" s="1" t="s">
        <v>342</v>
      </c>
      <c r="G87" s="223" t="s">
        <v>668</v>
      </c>
      <c r="H87" s="231" t="str">
        <f t="shared" si="2"/>
        <v>20</v>
      </c>
      <c r="I87" s="25">
        <v>44150</v>
      </c>
      <c r="J87" s="17">
        <v>2375000</v>
      </c>
      <c r="K87" s="19">
        <v>2026476.25</v>
      </c>
      <c r="L87" s="17">
        <v>1546514.37</v>
      </c>
      <c r="M87" s="118">
        <f t="shared" si="3"/>
        <v>479961.87999999989</v>
      </c>
      <c r="N87" s="1" t="s">
        <v>829</v>
      </c>
      <c r="O87" s="234" t="s">
        <v>969</v>
      </c>
    </row>
    <row r="88" spans="1:15" ht="54.9" customHeight="1" x14ac:dyDescent="0.3">
      <c r="A88" s="113">
        <v>87</v>
      </c>
      <c r="B88" s="94" t="s">
        <v>483</v>
      </c>
      <c r="C88" s="114" t="s">
        <v>489</v>
      </c>
      <c r="D88" s="79" t="s">
        <v>152</v>
      </c>
      <c r="E88" s="1" t="s">
        <v>256</v>
      </c>
      <c r="F88" s="1" t="s">
        <v>669</v>
      </c>
      <c r="G88" s="223">
        <v>43831</v>
      </c>
      <c r="H88" s="231" t="str">
        <f t="shared" si="2"/>
        <v>20</v>
      </c>
      <c r="I88" s="1" t="s">
        <v>495</v>
      </c>
      <c r="J88" s="17">
        <v>1294812.32</v>
      </c>
      <c r="K88" s="19">
        <v>291996.28000000003</v>
      </c>
      <c r="L88" s="17">
        <v>313932.2</v>
      </c>
      <c r="M88" s="118">
        <f t="shared" si="3"/>
        <v>-21935.919999999984</v>
      </c>
      <c r="N88" s="1" t="s">
        <v>942</v>
      </c>
      <c r="O88" s="234" t="s">
        <v>969</v>
      </c>
    </row>
    <row r="89" spans="1:15" ht="54.9" customHeight="1" x14ac:dyDescent="0.3">
      <c r="A89" s="113">
        <v>88</v>
      </c>
      <c r="B89" s="94" t="s">
        <v>484</v>
      </c>
      <c r="C89" s="114" t="s">
        <v>490</v>
      </c>
      <c r="D89" s="79" t="s">
        <v>334</v>
      </c>
      <c r="E89" s="1" t="s">
        <v>162</v>
      </c>
      <c r="F89" s="1" t="s">
        <v>363</v>
      </c>
      <c r="G89" s="233">
        <v>43814</v>
      </c>
      <c r="H89" s="231" t="str">
        <f t="shared" si="2"/>
        <v>20</v>
      </c>
      <c r="I89" s="1" t="s">
        <v>496</v>
      </c>
      <c r="J89" s="17">
        <v>1442170</v>
      </c>
      <c r="K89" s="19">
        <v>865302</v>
      </c>
      <c r="L89" s="17">
        <v>1144177.67</v>
      </c>
      <c r="M89" s="118">
        <f t="shared" si="3"/>
        <v>-278875.66999999993</v>
      </c>
      <c r="N89" s="1" t="s">
        <v>655</v>
      </c>
      <c r="O89" s="234" t="s">
        <v>969</v>
      </c>
    </row>
    <row r="90" spans="1:15" ht="54.9" customHeight="1" x14ac:dyDescent="0.3">
      <c r="A90" s="113">
        <v>89</v>
      </c>
      <c r="B90" s="94" t="s">
        <v>485</v>
      </c>
      <c r="C90" s="114" t="s">
        <v>491</v>
      </c>
      <c r="D90" s="79" t="s">
        <v>151</v>
      </c>
      <c r="E90" s="1" t="s">
        <v>171</v>
      </c>
      <c r="F90" s="1" t="s">
        <v>12</v>
      </c>
      <c r="G90" s="223">
        <v>44001</v>
      </c>
      <c r="H90" s="231" t="str">
        <f t="shared" si="2"/>
        <v>20</v>
      </c>
      <c r="I90" s="1" t="s">
        <v>497</v>
      </c>
      <c r="J90" s="17">
        <v>830000</v>
      </c>
      <c r="K90" s="19">
        <v>0</v>
      </c>
      <c r="L90" s="17">
        <v>0</v>
      </c>
      <c r="M90" s="118">
        <f t="shared" si="3"/>
        <v>0</v>
      </c>
      <c r="N90" s="1" t="s">
        <v>176</v>
      </c>
      <c r="O90" s="234" t="s">
        <v>969</v>
      </c>
    </row>
    <row r="91" spans="1:15" ht="54.9" customHeight="1" x14ac:dyDescent="0.3">
      <c r="A91" s="113">
        <v>90</v>
      </c>
      <c r="B91" s="94" t="s">
        <v>486</v>
      </c>
      <c r="C91" s="114" t="s">
        <v>492</v>
      </c>
      <c r="D91" s="79" t="s">
        <v>151</v>
      </c>
      <c r="E91" s="1" t="s">
        <v>171</v>
      </c>
      <c r="F91" s="1" t="s">
        <v>12</v>
      </c>
      <c r="G91" s="223">
        <v>43910</v>
      </c>
      <c r="H91" s="231" t="str">
        <f t="shared" si="2"/>
        <v>20</v>
      </c>
      <c r="I91" s="25">
        <v>44176</v>
      </c>
      <c r="J91" s="18">
        <v>866000</v>
      </c>
      <c r="K91" s="31">
        <v>877457.98</v>
      </c>
      <c r="L91" s="17">
        <v>686256.43</v>
      </c>
      <c r="M91" s="118">
        <f t="shared" si="3"/>
        <v>191201.54999999993</v>
      </c>
      <c r="N91" s="1" t="s">
        <v>234</v>
      </c>
      <c r="O91" s="234" t="s">
        <v>969</v>
      </c>
    </row>
    <row r="92" spans="1:15" ht="54.9" customHeight="1" x14ac:dyDescent="0.3">
      <c r="A92" s="113">
        <v>91</v>
      </c>
      <c r="B92" s="94" t="s">
        <v>487</v>
      </c>
      <c r="C92" s="114" t="s">
        <v>493</v>
      </c>
      <c r="D92" s="79" t="s">
        <v>151</v>
      </c>
      <c r="E92" s="1" t="s">
        <v>198</v>
      </c>
      <c r="F92" s="1" t="s">
        <v>59</v>
      </c>
      <c r="G92" s="223" t="s">
        <v>498</v>
      </c>
      <c r="H92" s="231" t="str">
        <f t="shared" si="2"/>
        <v>20</v>
      </c>
      <c r="I92" s="1" t="s">
        <v>440</v>
      </c>
      <c r="J92" s="17">
        <v>795000</v>
      </c>
      <c r="K92" s="19">
        <v>530000</v>
      </c>
      <c r="L92" s="17">
        <v>653470.31999999995</v>
      </c>
      <c r="M92" s="118">
        <f t="shared" si="3"/>
        <v>-123470.31999999995</v>
      </c>
      <c r="N92" s="1" t="s">
        <v>248</v>
      </c>
      <c r="O92" s="234" t="s">
        <v>969</v>
      </c>
    </row>
    <row r="93" spans="1:15" ht="54.9" customHeight="1" x14ac:dyDescent="0.3">
      <c r="A93" s="113">
        <v>92</v>
      </c>
      <c r="B93" s="94" t="s">
        <v>476</v>
      </c>
      <c r="C93" s="114" t="s">
        <v>477</v>
      </c>
      <c r="D93" s="79" t="s">
        <v>334</v>
      </c>
      <c r="E93" s="1" t="s">
        <v>162</v>
      </c>
      <c r="F93" s="1" t="s">
        <v>223</v>
      </c>
      <c r="G93" s="223">
        <v>43801</v>
      </c>
      <c r="H93" s="231" t="str">
        <f t="shared" si="2"/>
        <v>19</v>
      </c>
      <c r="I93" s="25">
        <v>44134</v>
      </c>
      <c r="J93" s="19">
        <v>1543523.33</v>
      </c>
      <c r="K93" s="19">
        <v>1543333.33</v>
      </c>
      <c r="L93" s="17">
        <v>1471380.24</v>
      </c>
      <c r="M93" s="118">
        <f t="shared" si="3"/>
        <v>71953.090000000084</v>
      </c>
      <c r="N93" s="1" t="s">
        <v>830</v>
      </c>
      <c r="O93" s="6" t="s">
        <v>1371</v>
      </c>
    </row>
    <row r="94" spans="1:15" ht="54.9" customHeight="1" x14ac:dyDescent="0.3">
      <c r="A94" s="113">
        <v>93</v>
      </c>
      <c r="B94" s="94" t="s">
        <v>478</v>
      </c>
      <c r="C94" s="114" t="s">
        <v>479</v>
      </c>
      <c r="D94" s="79" t="s">
        <v>334</v>
      </c>
      <c r="E94" s="1" t="s">
        <v>171</v>
      </c>
      <c r="F94" s="1" t="s">
        <v>12</v>
      </c>
      <c r="G94" s="223">
        <v>43800</v>
      </c>
      <c r="H94" s="231" t="str">
        <f t="shared" si="2"/>
        <v>19</v>
      </c>
      <c r="I94" s="25">
        <v>44560</v>
      </c>
      <c r="J94" s="17">
        <v>47499999.920000002</v>
      </c>
      <c r="K94" s="19">
        <v>11910359</v>
      </c>
      <c r="L94" s="17">
        <v>6501185.2300000004</v>
      </c>
      <c r="M94" s="118">
        <f t="shared" si="3"/>
        <v>5409173.7699999996</v>
      </c>
      <c r="N94" s="1" t="s">
        <v>831</v>
      </c>
      <c r="O94" s="6" t="s">
        <v>1371</v>
      </c>
    </row>
    <row r="95" spans="1:15" ht="54.9" customHeight="1" x14ac:dyDescent="0.3">
      <c r="A95" s="113">
        <v>94</v>
      </c>
      <c r="B95" s="94" t="s">
        <v>480</v>
      </c>
      <c r="C95" s="114" t="s">
        <v>481</v>
      </c>
      <c r="D95" s="79" t="s">
        <v>151</v>
      </c>
      <c r="E95" s="1" t="s">
        <v>161</v>
      </c>
      <c r="F95" s="1" t="s">
        <v>106</v>
      </c>
      <c r="G95" s="223">
        <v>43867</v>
      </c>
      <c r="H95" s="231" t="str">
        <f t="shared" si="2"/>
        <v>19</v>
      </c>
      <c r="I95" s="25">
        <v>44071</v>
      </c>
      <c r="J95" s="17">
        <v>1200000</v>
      </c>
      <c r="K95" s="19">
        <v>1722107.96</v>
      </c>
      <c r="L95" s="17">
        <v>732348.35</v>
      </c>
      <c r="M95" s="118">
        <f t="shared" si="3"/>
        <v>989759.61</v>
      </c>
      <c r="N95" s="1" t="s">
        <v>176</v>
      </c>
      <c r="O95" s="6" t="s">
        <v>1371</v>
      </c>
    </row>
    <row r="96" spans="1:15" ht="54.9" customHeight="1" x14ac:dyDescent="0.3">
      <c r="A96" s="113">
        <v>95</v>
      </c>
      <c r="B96" s="94" t="s">
        <v>462</v>
      </c>
      <c r="C96" s="114" t="s">
        <v>465</v>
      </c>
      <c r="D96" s="79" t="s">
        <v>334</v>
      </c>
      <c r="E96" s="1" t="s">
        <v>163</v>
      </c>
      <c r="F96" s="1" t="s">
        <v>112</v>
      </c>
      <c r="G96" s="223" t="s">
        <v>221</v>
      </c>
      <c r="H96" s="231" t="str">
        <f t="shared" si="2"/>
        <v>19</v>
      </c>
      <c r="I96" s="1" t="s">
        <v>468</v>
      </c>
      <c r="J96" s="17">
        <v>600000</v>
      </c>
      <c r="K96" s="19">
        <v>600000</v>
      </c>
      <c r="L96" s="17">
        <v>442644.72</v>
      </c>
      <c r="M96" s="118">
        <f t="shared" si="3"/>
        <v>157355.28000000003</v>
      </c>
      <c r="N96" s="1" t="s">
        <v>832</v>
      </c>
      <c r="O96" s="6" t="s">
        <v>1371</v>
      </c>
    </row>
    <row r="97" spans="1:15" ht="54.9" customHeight="1" x14ac:dyDescent="0.3">
      <c r="A97" s="113">
        <v>96</v>
      </c>
      <c r="B97" s="94" t="s">
        <v>463</v>
      </c>
      <c r="C97" s="114" t="s">
        <v>466</v>
      </c>
      <c r="D97" s="79" t="s">
        <v>151</v>
      </c>
      <c r="E97" s="1" t="s">
        <v>164</v>
      </c>
      <c r="F97" s="1" t="s">
        <v>9</v>
      </c>
      <c r="G97" s="223" t="s">
        <v>469</v>
      </c>
      <c r="H97" s="231" t="str">
        <f t="shared" si="2"/>
        <v>19</v>
      </c>
      <c r="I97" s="1" t="s">
        <v>470</v>
      </c>
      <c r="J97" s="17">
        <v>890000</v>
      </c>
      <c r="K97" s="19">
        <v>890000</v>
      </c>
      <c r="L97" s="17">
        <v>791022.83</v>
      </c>
      <c r="M97" s="118">
        <f t="shared" si="3"/>
        <v>98977.170000000042</v>
      </c>
      <c r="N97" s="1" t="s">
        <v>176</v>
      </c>
      <c r="O97" s="6" t="s">
        <v>1371</v>
      </c>
    </row>
    <row r="98" spans="1:15" ht="54.9" customHeight="1" x14ac:dyDescent="0.3">
      <c r="A98" s="113">
        <v>97</v>
      </c>
      <c r="B98" s="94" t="s">
        <v>464</v>
      </c>
      <c r="C98" s="114" t="s">
        <v>467</v>
      </c>
      <c r="D98" s="79" t="s">
        <v>152</v>
      </c>
      <c r="E98" s="1" t="s">
        <v>264</v>
      </c>
      <c r="F98" s="1" t="s">
        <v>207</v>
      </c>
      <c r="G98" s="223" t="s">
        <v>471</v>
      </c>
      <c r="H98" s="231" t="str">
        <f t="shared" si="2"/>
        <v>19</v>
      </c>
      <c r="I98" s="1" t="s">
        <v>472</v>
      </c>
      <c r="J98" s="17">
        <v>150000</v>
      </c>
      <c r="K98" s="17">
        <v>150000</v>
      </c>
      <c r="L98" s="17">
        <v>146849.51999999999</v>
      </c>
      <c r="M98" s="118">
        <f t="shared" si="3"/>
        <v>3150.4800000000105</v>
      </c>
      <c r="N98" s="1" t="s">
        <v>833</v>
      </c>
      <c r="O98" s="6" t="s">
        <v>1371</v>
      </c>
    </row>
    <row r="99" spans="1:15" ht="54.9" customHeight="1" x14ac:dyDescent="0.3">
      <c r="A99" s="113">
        <v>98</v>
      </c>
      <c r="B99" s="94" t="s">
        <v>448</v>
      </c>
      <c r="C99" s="114" t="s">
        <v>451</v>
      </c>
      <c r="D99" s="79" t="s">
        <v>334</v>
      </c>
      <c r="E99" s="1" t="s">
        <v>113</v>
      </c>
      <c r="F99" s="1" t="s">
        <v>108</v>
      </c>
      <c r="G99" s="223" t="s">
        <v>439</v>
      </c>
      <c r="H99" s="231" t="str">
        <f t="shared" si="2"/>
        <v>19</v>
      </c>
      <c r="I99" s="1" t="s">
        <v>265</v>
      </c>
      <c r="J99" s="17">
        <v>180960</v>
      </c>
      <c r="K99" s="19">
        <v>180000</v>
      </c>
      <c r="L99" s="17">
        <v>123475.25</v>
      </c>
      <c r="M99" s="118">
        <f t="shared" si="3"/>
        <v>56524.75</v>
      </c>
      <c r="N99" s="1" t="s">
        <v>834</v>
      </c>
      <c r="O99" s="6" t="s">
        <v>1371</v>
      </c>
    </row>
    <row r="100" spans="1:15" ht="54.9" customHeight="1" x14ac:dyDescent="0.3">
      <c r="A100" s="113">
        <v>99</v>
      </c>
      <c r="B100" s="94" t="s">
        <v>449</v>
      </c>
      <c r="C100" s="114" t="s">
        <v>452</v>
      </c>
      <c r="D100" s="79" t="s">
        <v>334</v>
      </c>
      <c r="E100" s="1" t="s">
        <v>161</v>
      </c>
      <c r="F100" s="1" t="s">
        <v>106</v>
      </c>
      <c r="G100" s="223" t="s">
        <v>400</v>
      </c>
      <c r="H100" s="231" t="str">
        <f t="shared" si="2"/>
        <v>19</v>
      </c>
      <c r="I100" s="1" t="s">
        <v>221</v>
      </c>
      <c r="J100" s="17">
        <v>510000</v>
      </c>
      <c r="K100" s="17">
        <v>510000</v>
      </c>
      <c r="L100" s="19">
        <v>508500</v>
      </c>
      <c r="M100" s="118">
        <f t="shared" si="3"/>
        <v>1500</v>
      </c>
      <c r="N100" s="1" t="s">
        <v>835</v>
      </c>
      <c r="O100" s="6" t="s">
        <v>1371</v>
      </c>
    </row>
    <row r="101" spans="1:15" ht="54.9" customHeight="1" x14ac:dyDescent="0.3">
      <c r="A101" s="113">
        <v>100</v>
      </c>
      <c r="B101" s="94" t="s">
        <v>450</v>
      </c>
      <c r="C101" s="114" t="s">
        <v>453</v>
      </c>
      <c r="D101" s="79" t="s">
        <v>152</v>
      </c>
      <c r="E101" s="1" t="s">
        <v>159</v>
      </c>
      <c r="F101" s="1" t="s">
        <v>160</v>
      </c>
      <c r="G101" s="223" t="s">
        <v>458</v>
      </c>
      <c r="H101" s="231" t="str">
        <f t="shared" si="2"/>
        <v>19</v>
      </c>
      <c r="I101" s="1" t="s">
        <v>459</v>
      </c>
      <c r="J101" s="17">
        <v>60000</v>
      </c>
      <c r="K101" s="19">
        <v>60000</v>
      </c>
      <c r="L101" s="17">
        <v>30419.57</v>
      </c>
      <c r="M101" s="118">
        <f t="shared" si="3"/>
        <v>29580.43</v>
      </c>
      <c r="N101" s="1" t="s">
        <v>836</v>
      </c>
      <c r="O101" s="6" t="s">
        <v>1371</v>
      </c>
    </row>
    <row r="102" spans="1:15" ht="54.9" customHeight="1" x14ac:dyDescent="0.3">
      <c r="A102" s="113">
        <v>101</v>
      </c>
      <c r="B102" s="94" t="s">
        <v>446</v>
      </c>
      <c r="C102" s="114" t="s">
        <v>454</v>
      </c>
      <c r="D102" s="79" t="s">
        <v>151</v>
      </c>
      <c r="E102" s="1" t="s">
        <v>256</v>
      </c>
      <c r="F102" s="1" t="s">
        <v>107</v>
      </c>
      <c r="G102" s="223" t="s">
        <v>460</v>
      </c>
      <c r="H102" s="231" t="str">
        <f t="shared" si="2"/>
        <v>19</v>
      </c>
      <c r="I102" s="1" t="s">
        <v>188</v>
      </c>
      <c r="J102" s="17">
        <v>555560.37</v>
      </c>
      <c r="K102" s="19">
        <v>559941</v>
      </c>
      <c r="L102" s="17">
        <v>504998.89</v>
      </c>
      <c r="M102" s="118">
        <f t="shared" si="3"/>
        <v>54942.109999999986</v>
      </c>
      <c r="N102" s="1" t="s">
        <v>201</v>
      </c>
      <c r="O102" s="6" t="s">
        <v>1371</v>
      </c>
    </row>
    <row r="103" spans="1:15" ht="54.9" customHeight="1" x14ac:dyDescent="0.3">
      <c r="A103" s="113">
        <v>102</v>
      </c>
      <c r="B103" s="94" t="s">
        <v>447</v>
      </c>
      <c r="C103" s="114" t="s">
        <v>455</v>
      </c>
      <c r="D103" s="79" t="s">
        <v>151</v>
      </c>
      <c r="E103" s="1" t="s">
        <v>171</v>
      </c>
      <c r="F103" s="1" t="s">
        <v>12</v>
      </c>
      <c r="G103" s="223" t="s">
        <v>439</v>
      </c>
      <c r="H103" s="231" t="str">
        <f t="shared" si="2"/>
        <v>19</v>
      </c>
      <c r="I103" s="1" t="s">
        <v>440</v>
      </c>
      <c r="J103" s="17">
        <v>456000</v>
      </c>
      <c r="K103" s="19">
        <v>313152</v>
      </c>
      <c r="L103" s="17">
        <v>90814.080000000002</v>
      </c>
      <c r="M103" s="118">
        <f t="shared" si="3"/>
        <v>222337.91999999998</v>
      </c>
      <c r="N103" s="1" t="s">
        <v>837</v>
      </c>
      <c r="O103" s="6" t="s">
        <v>1371</v>
      </c>
    </row>
    <row r="104" spans="1:15" ht="54.9" customHeight="1" x14ac:dyDescent="0.3">
      <c r="A104" s="113">
        <v>103</v>
      </c>
      <c r="B104" s="94" t="s">
        <v>444</v>
      </c>
      <c r="C104" s="114" t="s">
        <v>456</v>
      </c>
      <c r="D104" s="79" t="s">
        <v>151</v>
      </c>
      <c r="E104" s="1" t="s">
        <v>113</v>
      </c>
      <c r="F104" s="1" t="s">
        <v>108</v>
      </c>
      <c r="G104" s="223" t="s">
        <v>439</v>
      </c>
      <c r="H104" s="231" t="str">
        <f t="shared" si="2"/>
        <v>19</v>
      </c>
      <c r="I104" s="1" t="s">
        <v>265</v>
      </c>
      <c r="J104" s="17">
        <v>255200</v>
      </c>
      <c r="K104" s="19">
        <v>127600</v>
      </c>
      <c r="L104" s="17">
        <v>125416</v>
      </c>
      <c r="M104" s="118">
        <f t="shared" si="3"/>
        <v>2184</v>
      </c>
      <c r="N104" s="1" t="s">
        <v>838</v>
      </c>
      <c r="O104" s="6" t="s">
        <v>1371</v>
      </c>
    </row>
    <row r="105" spans="1:15" ht="54.9" customHeight="1" x14ac:dyDescent="0.3">
      <c r="A105" s="113">
        <v>104</v>
      </c>
      <c r="B105" s="94" t="s">
        <v>445</v>
      </c>
      <c r="C105" s="114" t="s">
        <v>457</v>
      </c>
      <c r="D105" s="79" t="s">
        <v>151</v>
      </c>
      <c r="E105" s="1" t="s">
        <v>161</v>
      </c>
      <c r="F105" s="1" t="s">
        <v>106</v>
      </c>
      <c r="G105" s="223" t="s">
        <v>417</v>
      </c>
      <c r="H105" s="231" t="str">
        <f t="shared" si="2"/>
        <v>19</v>
      </c>
      <c r="I105" s="1" t="s">
        <v>461</v>
      </c>
      <c r="J105" s="17">
        <v>250000</v>
      </c>
      <c r="K105" s="17">
        <v>250000</v>
      </c>
      <c r="L105" s="17">
        <v>248500</v>
      </c>
      <c r="M105" s="118">
        <f t="shared" si="3"/>
        <v>1500</v>
      </c>
      <c r="N105" s="1" t="s">
        <v>835</v>
      </c>
      <c r="O105" s="6" t="s">
        <v>1371</v>
      </c>
    </row>
    <row r="106" spans="1:15" ht="54.9" customHeight="1" x14ac:dyDescent="0.3">
      <c r="A106" s="113">
        <v>105</v>
      </c>
      <c r="B106" s="94" t="s">
        <v>422</v>
      </c>
      <c r="C106" s="114" t="s">
        <v>429</v>
      </c>
      <c r="D106" s="79" t="s">
        <v>151</v>
      </c>
      <c r="E106" s="1" t="s">
        <v>170</v>
      </c>
      <c r="F106" s="1" t="s">
        <v>342</v>
      </c>
      <c r="G106" s="223" t="s">
        <v>318</v>
      </c>
      <c r="H106" s="231" t="str">
        <f t="shared" si="2"/>
        <v>19</v>
      </c>
      <c r="I106" s="1" t="s">
        <v>436</v>
      </c>
      <c r="J106" s="17">
        <v>96000</v>
      </c>
      <c r="K106" s="19">
        <v>0</v>
      </c>
      <c r="L106" s="17">
        <v>0</v>
      </c>
      <c r="M106" s="118">
        <f t="shared" si="3"/>
        <v>0</v>
      </c>
      <c r="N106" s="1" t="s">
        <v>839</v>
      </c>
      <c r="O106" s="6" t="s">
        <v>1371</v>
      </c>
    </row>
    <row r="107" spans="1:15" ht="54.9" customHeight="1" x14ac:dyDescent="0.3">
      <c r="A107" s="113">
        <v>106</v>
      </c>
      <c r="B107" s="94" t="s">
        <v>423</v>
      </c>
      <c r="C107" s="114" t="s">
        <v>430</v>
      </c>
      <c r="D107" s="79" t="s">
        <v>334</v>
      </c>
      <c r="E107" s="1" t="s">
        <v>170</v>
      </c>
      <c r="F107" s="1" t="s">
        <v>342</v>
      </c>
      <c r="G107" s="223" t="s">
        <v>437</v>
      </c>
      <c r="H107" s="231" t="str">
        <f t="shared" si="2"/>
        <v>19</v>
      </c>
      <c r="I107" s="1" t="s">
        <v>438</v>
      </c>
      <c r="J107" s="17">
        <v>725000</v>
      </c>
      <c r="K107" s="19">
        <v>725000</v>
      </c>
      <c r="L107" s="17">
        <v>521454.03</v>
      </c>
      <c r="M107" s="118">
        <f t="shared" si="3"/>
        <v>203545.96999999997</v>
      </c>
      <c r="N107" s="1" t="s">
        <v>840</v>
      </c>
      <c r="O107" s="6" t="s">
        <v>1371</v>
      </c>
    </row>
    <row r="108" spans="1:15" ht="54.9" customHeight="1" x14ac:dyDescent="0.3">
      <c r="A108" s="113">
        <v>107</v>
      </c>
      <c r="B108" s="94" t="s">
        <v>424</v>
      </c>
      <c r="C108" s="114" t="s">
        <v>431</v>
      </c>
      <c r="D108" s="79" t="s">
        <v>152</v>
      </c>
      <c r="E108" s="1" t="s">
        <v>162</v>
      </c>
      <c r="F108" s="1" t="s">
        <v>16</v>
      </c>
      <c r="G108" s="223" t="s">
        <v>439</v>
      </c>
      <c r="H108" s="231" t="str">
        <f t="shared" si="2"/>
        <v>19</v>
      </c>
      <c r="I108" s="1" t="s">
        <v>440</v>
      </c>
      <c r="J108" s="17">
        <v>490000</v>
      </c>
      <c r="K108" s="19">
        <v>407500</v>
      </c>
      <c r="L108" s="17">
        <v>66661.3</v>
      </c>
      <c r="M108" s="118">
        <f t="shared" si="3"/>
        <v>340838.7</v>
      </c>
      <c r="N108" s="1" t="s">
        <v>374</v>
      </c>
      <c r="O108" s="6" t="s">
        <v>1371</v>
      </c>
    </row>
    <row r="109" spans="1:15" ht="54.9" customHeight="1" x14ac:dyDescent="0.3">
      <c r="A109" s="113">
        <v>108</v>
      </c>
      <c r="B109" s="94" t="s">
        <v>425</v>
      </c>
      <c r="C109" s="114" t="s">
        <v>432</v>
      </c>
      <c r="D109" s="79" t="s">
        <v>334</v>
      </c>
      <c r="E109" s="1" t="s">
        <v>162</v>
      </c>
      <c r="F109" s="1" t="s">
        <v>301</v>
      </c>
      <c r="G109" s="223" t="s">
        <v>400</v>
      </c>
      <c r="H109" s="231" t="str">
        <f t="shared" si="2"/>
        <v>19</v>
      </c>
      <c r="I109" s="1" t="s">
        <v>44</v>
      </c>
      <c r="J109" s="17">
        <v>648000</v>
      </c>
      <c r="K109" s="19">
        <v>648000</v>
      </c>
      <c r="L109" s="17">
        <v>587114.81000000006</v>
      </c>
      <c r="M109" s="118">
        <f t="shared" si="3"/>
        <v>60885.189999999944</v>
      </c>
      <c r="N109" s="1" t="s">
        <v>841</v>
      </c>
      <c r="O109" s="6" t="s">
        <v>1371</v>
      </c>
    </row>
    <row r="110" spans="1:15" ht="54.9" customHeight="1" x14ac:dyDescent="0.3">
      <c r="A110" s="113">
        <v>109</v>
      </c>
      <c r="B110" s="94" t="s">
        <v>426</v>
      </c>
      <c r="C110" s="114" t="s">
        <v>433</v>
      </c>
      <c r="D110" s="79" t="s">
        <v>334</v>
      </c>
      <c r="E110" s="1" t="s">
        <v>170</v>
      </c>
      <c r="F110" s="1" t="s">
        <v>342</v>
      </c>
      <c r="G110" s="223" t="s">
        <v>441</v>
      </c>
      <c r="H110" s="231" t="str">
        <f t="shared" si="2"/>
        <v>19</v>
      </c>
      <c r="I110" s="1" t="s">
        <v>44</v>
      </c>
      <c r="J110" s="17">
        <v>285000</v>
      </c>
      <c r="K110" s="19">
        <v>285000</v>
      </c>
      <c r="L110" s="17">
        <v>255666</v>
      </c>
      <c r="M110" s="118">
        <f t="shared" si="3"/>
        <v>29334</v>
      </c>
      <c r="N110" s="1" t="s">
        <v>229</v>
      </c>
      <c r="O110" s="6" t="s">
        <v>1371</v>
      </c>
    </row>
    <row r="111" spans="1:15" ht="54.9" customHeight="1" x14ac:dyDescent="0.3">
      <c r="A111" s="113">
        <v>110</v>
      </c>
      <c r="B111" s="94" t="s">
        <v>427</v>
      </c>
      <c r="C111" s="114" t="s">
        <v>434</v>
      </c>
      <c r="D111" s="79" t="s">
        <v>152</v>
      </c>
      <c r="E111" s="1" t="s">
        <v>264</v>
      </c>
      <c r="F111" s="1" t="s">
        <v>207</v>
      </c>
      <c r="G111" s="223" t="s">
        <v>200</v>
      </c>
      <c r="H111" s="231" t="str">
        <f t="shared" si="2"/>
        <v>19</v>
      </c>
      <c r="I111" s="25">
        <v>44228</v>
      </c>
      <c r="J111" s="17">
        <v>2980027.11</v>
      </c>
      <c r="K111" s="19">
        <v>1194640.78</v>
      </c>
      <c r="L111" s="17">
        <v>927805.63</v>
      </c>
      <c r="M111" s="118">
        <f t="shared" si="3"/>
        <v>266835.15000000002</v>
      </c>
      <c r="N111" s="1" t="s">
        <v>154</v>
      </c>
      <c r="O111" s="6" t="s">
        <v>1371</v>
      </c>
    </row>
    <row r="112" spans="1:15" ht="54.9" customHeight="1" x14ac:dyDescent="0.3">
      <c r="A112" s="113">
        <v>111</v>
      </c>
      <c r="B112" s="94" t="s">
        <v>428</v>
      </c>
      <c r="C112" s="114" t="s">
        <v>435</v>
      </c>
      <c r="D112" s="79" t="s">
        <v>151</v>
      </c>
      <c r="E112" s="1" t="s">
        <v>162</v>
      </c>
      <c r="F112" s="1" t="s">
        <v>885</v>
      </c>
      <c r="G112" s="223" t="s">
        <v>442</v>
      </c>
      <c r="H112" s="231" t="str">
        <f t="shared" si="2"/>
        <v>19</v>
      </c>
      <c r="I112" s="1" t="s">
        <v>443</v>
      </c>
      <c r="J112" s="17">
        <v>54483</v>
      </c>
      <c r="K112" s="19">
        <v>54483</v>
      </c>
      <c r="L112" s="17">
        <v>48280.13</v>
      </c>
      <c r="M112" s="118">
        <f t="shared" si="3"/>
        <v>6202.8700000000026</v>
      </c>
      <c r="N112" s="1" t="s">
        <v>842</v>
      </c>
      <c r="O112" s="6" t="s">
        <v>1371</v>
      </c>
    </row>
    <row r="113" spans="1:20" ht="54.9" customHeight="1" x14ac:dyDescent="0.3">
      <c r="A113" s="113">
        <v>112</v>
      </c>
      <c r="B113" s="94" t="s">
        <v>418</v>
      </c>
      <c r="C113" s="114" t="s">
        <v>419</v>
      </c>
      <c r="D113" s="79" t="s">
        <v>152</v>
      </c>
      <c r="E113" s="1" t="s">
        <v>256</v>
      </c>
      <c r="F113" s="1" t="s">
        <v>107</v>
      </c>
      <c r="G113" s="224">
        <v>43753</v>
      </c>
      <c r="H113" s="231" t="str">
        <f t="shared" si="2"/>
        <v>19</v>
      </c>
      <c r="I113" s="25">
        <v>44043</v>
      </c>
      <c r="J113" s="17">
        <v>1500000</v>
      </c>
      <c r="K113" s="19">
        <v>375041.45</v>
      </c>
      <c r="L113" s="17">
        <v>327223.74</v>
      </c>
      <c r="M113" s="118">
        <f t="shared" si="3"/>
        <v>47817.710000000021</v>
      </c>
      <c r="N113" s="1" t="s">
        <v>201</v>
      </c>
      <c r="O113" s="6" t="s">
        <v>1371</v>
      </c>
    </row>
    <row r="114" spans="1:20" ht="54.9" customHeight="1" x14ac:dyDescent="0.3">
      <c r="A114" s="113">
        <v>113</v>
      </c>
      <c r="B114" s="94" t="s">
        <v>420</v>
      </c>
      <c r="C114" s="114" t="s">
        <v>421</v>
      </c>
      <c r="D114" s="79" t="s">
        <v>152</v>
      </c>
      <c r="E114" s="1" t="s">
        <v>161</v>
      </c>
      <c r="F114" s="1" t="s">
        <v>664</v>
      </c>
      <c r="G114" s="224">
        <v>43739</v>
      </c>
      <c r="H114" s="231" t="str">
        <f t="shared" si="2"/>
        <v>19</v>
      </c>
      <c r="I114" s="25">
        <v>44286</v>
      </c>
      <c r="J114" s="17">
        <v>1823000</v>
      </c>
      <c r="K114" s="19">
        <v>1367250</v>
      </c>
      <c r="L114" s="17">
        <v>1088687</v>
      </c>
      <c r="M114" s="118">
        <f t="shared" si="3"/>
        <v>278563</v>
      </c>
      <c r="N114" s="1" t="s">
        <v>843</v>
      </c>
      <c r="O114" s="6" t="s">
        <v>1371</v>
      </c>
    </row>
    <row r="115" spans="1:20" ht="54.9" customHeight="1" x14ac:dyDescent="0.3">
      <c r="A115" s="113">
        <v>114</v>
      </c>
      <c r="B115" s="94" t="s">
        <v>415</v>
      </c>
      <c r="C115" s="114" t="s">
        <v>416</v>
      </c>
      <c r="D115" s="79" t="s">
        <v>334</v>
      </c>
      <c r="E115" s="1" t="s">
        <v>159</v>
      </c>
      <c r="F115" s="1" t="s">
        <v>14</v>
      </c>
      <c r="G115" s="225" t="s">
        <v>414</v>
      </c>
      <c r="H115" s="231" t="str">
        <f t="shared" si="2"/>
        <v>19</v>
      </c>
      <c r="I115" s="112" t="s">
        <v>343</v>
      </c>
      <c r="J115" s="17">
        <v>932394.37</v>
      </c>
      <c r="K115" s="135">
        <v>892395.12</v>
      </c>
      <c r="L115" s="95">
        <v>796494.58</v>
      </c>
      <c r="M115" s="118">
        <f t="shared" si="3"/>
        <v>95900.540000000037</v>
      </c>
      <c r="N115" s="1" t="s">
        <v>844</v>
      </c>
      <c r="O115" s="6" t="s">
        <v>1371</v>
      </c>
    </row>
    <row r="116" spans="1:20" ht="54.9" customHeight="1" x14ac:dyDescent="0.3">
      <c r="A116" s="113">
        <v>115</v>
      </c>
      <c r="B116" s="94" t="s">
        <v>409</v>
      </c>
      <c r="C116" s="114" t="s">
        <v>410</v>
      </c>
      <c r="D116" s="79" t="s">
        <v>151</v>
      </c>
      <c r="E116" s="1" t="s">
        <v>171</v>
      </c>
      <c r="F116" s="1" t="s">
        <v>12</v>
      </c>
      <c r="G116" s="223" t="s">
        <v>323</v>
      </c>
      <c r="H116" s="231" t="str">
        <f t="shared" si="2"/>
        <v>19</v>
      </c>
      <c r="I116" s="1" t="s">
        <v>323</v>
      </c>
      <c r="J116" s="17">
        <v>80000</v>
      </c>
      <c r="K116" s="19">
        <v>80000</v>
      </c>
      <c r="L116" s="17">
        <v>57995.58</v>
      </c>
      <c r="M116" s="118">
        <f t="shared" si="3"/>
        <v>22004.42</v>
      </c>
      <c r="N116" s="1" t="s">
        <v>845</v>
      </c>
      <c r="O116" s="6" t="s">
        <v>1371</v>
      </c>
    </row>
    <row r="117" spans="1:20" ht="54.9" customHeight="1" x14ac:dyDescent="0.3">
      <c r="A117" s="113">
        <v>116</v>
      </c>
      <c r="B117" s="94" t="s">
        <v>411</v>
      </c>
      <c r="C117" s="114" t="s">
        <v>187</v>
      </c>
      <c r="D117" s="79" t="s">
        <v>151</v>
      </c>
      <c r="E117" s="1" t="s">
        <v>159</v>
      </c>
      <c r="F117" s="1" t="s">
        <v>14</v>
      </c>
      <c r="G117" s="223" t="s">
        <v>412</v>
      </c>
      <c r="H117" s="231" t="str">
        <f t="shared" si="2"/>
        <v>19</v>
      </c>
      <c r="I117" s="1" t="s">
        <v>413</v>
      </c>
      <c r="J117" s="17">
        <v>1535000</v>
      </c>
      <c r="K117" s="19">
        <v>1528500</v>
      </c>
      <c r="L117" s="17">
        <v>1419656.54</v>
      </c>
      <c r="M117" s="118">
        <f t="shared" si="3"/>
        <v>108843.45999999996</v>
      </c>
      <c r="N117" s="1" t="s">
        <v>846</v>
      </c>
      <c r="O117" s="6" t="s">
        <v>1371</v>
      </c>
    </row>
    <row r="118" spans="1:20" ht="54.9" customHeight="1" x14ac:dyDescent="0.3">
      <c r="A118" s="113">
        <v>117</v>
      </c>
      <c r="B118" s="94" t="s">
        <v>404</v>
      </c>
      <c r="C118" s="114" t="s">
        <v>406</v>
      </c>
      <c r="D118" s="79" t="s">
        <v>334</v>
      </c>
      <c r="E118" s="1" t="s">
        <v>161</v>
      </c>
      <c r="F118" s="1" t="s">
        <v>106</v>
      </c>
      <c r="G118" s="223" t="s">
        <v>217</v>
      </c>
      <c r="H118" s="231" t="str">
        <f t="shared" si="2"/>
        <v>19</v>
      </c>
      <c r="I118" s="1" t="s">
        <v>41</v>
      </c>
      <c r="J118" s="17">
        <v>550000</v>
      </c>
      <c r="K118" s="19">
        <v>549618.28</v>
      </c>
      <c r="L118" s="17">
        <v>353846.47</v>
      </c>
      <c r="M118" s="118">
        <f t="shared" si="3"/>
        <v>195771.81000000006</v>
      </c>
      <c r="N118" s="1" t="s">
        <v>847</v>
      </c>
      <c r="O118" s="6" t="s">
        <v>1371</v>
      </c>
    </row>
    <row r="119" spans="1:20" ht="54.9" customHeight="1" x14ac:dyDescent="0.3">
      <c r="A119" s="113">
        <v>118</v>
      </c>
      <c r="B119" s="117" t="s">
        <v>405</v>
      </c>
      <c r="C119" s="114" t="s">
        <v>407</v>
      </c>
      <c r="D119" s="79" t="s">
        <v>151</v>
      </c>
      <c r="E119" s="1" t="s">
        <v>162</v>
      </c>
      <c r="F119" s="1" t="s">
        <v>11</v>
      </c>
      <c r="G119" s="223" t="s">
        <v>346</v>
      </c>
      <c r="H119" s="231" t="str">
        <f t="shared" si="2"/>
        <v>19</v>
      </c>
      <c r="I119" s="1" t="s">
        <v>408</v>
      </c>
      <c r="J119" s="17">
        <v>2150720</v>
      </c>
      <c r="K119" s="19">
        <v>2150720</v>
      </c>
      <c r="L119" s="17">
        <v>2147957.06</v>
      </c>
      <c r="M119" s="118">
        <f t="shared" si="3"/>
        <v>2762.9399999999441</v>
      </c>
      <c r="N119" s="1" t="s">
        <v>848</v>
      </c>
      <c r="O119" s="6" t="s">
        <v>1371</v>
      </c>
    </row>
    <row r="120" spans="1:20" ht="54.9" customHeight="1" x14ac:dyDescent="0.3">
      <c r="A120" s="113">
        <v>119</v>
      </c>
      <c r="B120" s="94" t="s">
        <v>391</v>
      </c>
      <c r="C120" s="114" t="s">
        <v>395</v>
      </c>
      <c r="D120" s="79" t="s">
        <v>334</v>
      </c>
      <c r="E120" s="1" t="s">
        <v>170</v>
      </c>
      <c r="F120" s="1" t="s">
        <v>342</v>
      </c>
      <c r="G120" s="223" t="s">
        <v>347</v>
      </c>
      <c r="H120" s="231" t="str">
        <f t="shared" si="2"/>
        <v>19</v>
      </c>
      <c r="I120" s="1" t="s">
        <v>44</v>
      </c>
      <c r="J120" s="17">
        <v>1330985.82</v>
      </c>
      <c r="K120" s="19">
        <v>1330985.92</v>
      </c>
      <c r="L120" s="17">
        <v>1040298.38</v>
      </c>
      <c r="M120" s="118">
        <f t="shared" si="3"/>
        <v>290687.53999999992</v>
      </c>
      <c r="N120" s="1" t="s">
        <v>882</v>
      </c>
      <c r="O120" s="6" t="s">
        <v>1371</v>
      </c>
    </row>
    <row r="121" spans="1:20" ht="54.9" customHeight="1" x14ac:dyDescent="0.3">
      <c r="A121" s="113">
        <v>120</v>
      </c>
      <c r="B121" s="94" t="s">
        <v>392</v>
      </c>
      <c r="C121" s="114" t="s">
        <v>396</v>
      </c>
      <c r="D121" s="79" t="s">
        <v>334</v>
      </c>
      <c r="E121" s="1" t="s">
        <v>170</v>
      </c>
      <c r="F121" s="1" t="s">
        <v>342</v>
      </c>
      <c r="G121" s="223" t="s">
        <v>347</v>
      </c>
      <c r="H121" s="231" t="str">
        <f t="shared" si="2"/>
        <v>19</v>
      </c>
      <c r="I121" s="25">
        <v>44196</v>
      </c>
      <c r="J121" s="17">
        <v>1600000</v>
      </c>
      <c r="K121" s="19">
        <v>866086.36</v>
      </c>
      <c r="L121" s="17">
        <v>909742.01</v>
      </c>
      <c r="M121" s="118">
        <f t="shared" si="3"/>
        <v>-43655.650000000023</v>
      </c>
      <c r="N121" s="1" t="s">
        <v>374</v>
      </c>
      <c r="O121" s="6" t="s">
        <v>1371</v>
      </c>
    </row>
    <row r="122" spans="1:20" ht="54.9" customHeight="1" x14ac:dyDescent="0.3">
      <c r="A122" s="113">
        <v>121</v>
      </c>
      <c r="B122" s="94" t="s">
        <v>393</v>
      </c>
      <c r="C122" s="114" t="s">
        <v>397</v>
      </c>
      <c r="D122" s="79" t="s">
        <v>334</v>
      </c>
      <c r="E122" s="1" t="s">
        <v>162</v>
      </c>
      <c r="F122" s="1" t="s">
        <v>13</v>
      </c>
      <c r="G122" s="223" t="s">
        <v>401</v>
      </c>
      <c r="H122" s="231" t="str">
        <f t="shared" si="2"/>
        <v>19</v>
      </c>
      <c r="I122" s="1" t="s">
        <v>191</v>
      </c>
      <c r="J122" s="95">
        <v>452400</v>
      </c>
      <c r="K122" s="19">
        <v>390000</v>
      </c>
      <c r="L122" s="17">
        <v>381749.79</v>
      </c>
      <c r="M122" s="118">
        <f t="shared" si="3"/>
        <v>8250.210000000021</v>
      </c>
      <c r="N122" s="1" t="s">
        <v>399</v>
      </c>
      <c r="O122" s="6" t="s">
        <v>1371</v>
      </c>
    </row>
    <row r="123" spans="1:20" ht="54.9" customHeight="1" x14ac:dyDescent="0.3">
      <c r="A123" s="113">
        <v>122</v>
      </c>
      <c r="B123" s="94" t="s">
        <v>394</v>
      </c>
      <c r="C123" s="114" t="s">
        <v>398</v>
      </c>
      <c r="D123" s="79" t="s">
        <v>151</v>
      </c>
      <c r="E123" s="1" t="s">
        <v>171</v>
      </c>
      <c r="F123" s="1" t="s">
        <v>12</v>
      </c>
      <c r="G123" s="223" t="s">
        <v>402</v>
      </c>
      <c r="H123" s="231" t="str">
        <f t="shared" si="2"/>
        <v>19</v>
      </c>
      <c r="I123" s="1" t="s">
        <v>403</v>
      </c>
      <c r="J123" s="17">
        <v>900000</v>
      </c>
      <c r="K123" s="17">
        <v>1017057.5</v>
      </c>
      <c r="L123" s="17">
        <v>788182.43</v>
      </c>
      <c r="M123" s="118">
        <f t="shared" si="3"/>
        <v>228875.06999999995</v>
      </c>
      <c r="N123" s="1" t="s">
        <v>234</v>
      </c>
      <c r="O123" s="6" t="s">
        <v>1371</v>
      </c>
    </row>
    <row r="124" spans="1:20" ht="54.9" customHeight="1" x14ac:dyDescent="0.3">
      <c r="A124" s="113">
        <v>123</v>
      </c>
      <c r="B124" s="94" t="s">
        <v>375</v>
      </c>
      <c r="C124" s="114" t="s">
        <v>380</v>
      </c>
      <c r="D124" s="79" t="s">
        <v>152</v>
      </c>
      <c r="E124" s="1" t="s">
        <v>256</v>
      </c>
      <c r="F124" s="1" t="s">
        <v>8</v>
      </c>
      <c r="G124" s="223" t="s">
        <v>385</v>
      </c>
      <c r="H124" s="231" t="str">
        <f t="shared" si="2"/>
        <v>19</v>
      </c>
      <c r="I124" s="1" t="s">
        <v>387</v>
      </c>
      <c r="J124" s="17">
        <v>589500</v>
      </c>
      <c r="K124" s="19">
        <v>589500</v>
      </c>
      <c r="L124" s="17">
        <v>161820</v>
      </c>
      <c r="M124" s="118">
        <f t="shared" si="3"/>
        <v>427680</v>
      </c>
      <c r="N124" s="1" t="s">
        <v>849</v>
      </c>
      <c r="O124" s="6" t="s">
        <v>1371</v>
      </c>
    </row>
    <row r="125" spans="1:20" ht="54.9" customHeight="1" x14ac:dyDescent="0.3">
      <c r="A125" s="113">
        <v>124</v>
      </c>
      <c r="B125" s="94" t="s">
        <v>376</v>
      </c>
      <c r="C125" s="114" t="s">
        <v>381</v>
      </c>
      <c r="D125" s="79" t="s">
        <v>152</v>
      </c>
      <c r="E125" s="1" t="s">
        <v>256</v>
      </c>
      <c r="F125" s="1" t="s">
        <v>8</v>
      </c>
      <c r="G125" s="223" t="s">
        <v>385</v>
      </c>
      <c r="H125" s="231" t="str">
        <f t="shared" si="2"/>
        <v>19</v>
      </c>
      <c r="I125" s="96">
        <v>44439</v>
      </c>
      <c r="J125" s="17">
        <v>1705777.19</v>
      </c>
      <c r="K125" s="19">
        <v>1705777.2</v>
      </c>
      <c r="L125" s="17">
        <v>1611950.19</v>
      </c>
      <c r="M125" s="118">
        <f t="shared" si="3"/>
        <v>93827.010000000009</v>
      </c>
      <c r="N125" s="1" t="s">
        <v>849</v>
      </c>
      <c r="O125" s="6" t="s">
        <v>1371</v>
      </c>
    </row>
    <row r="126" spans="1:20" ht="54.9" customHeight="1" x14ac:dyDescent="0.3">
      <c r="A126" s="113">
        <v>125</v>
      </c>
      <c r="B126" s="94" t="s">
        <v>377</v>
      </c>
      <c r="C126" s="114" t="s">
        <v>382</v>
      </c>
      <c r="D126" s="79" t="s">
        <v>334</v>
      </c>
      <c r="E126" s="1" t="s">
        <v>171</v>
      </c>
      <c r="F126" s="1" t="s">
        <v>12</v>
      </c>
      <c r="G126" s="223" t="s">
        <v>299</v>
      </c>
      <c r="H126" s="231" t="str">
        <f t="shared" si="2"/>
        <v>19</v>
      </c>
      <c r="I126" s="1" t="s">
        <v>44</v>
      </c>
      <c r="J126" s="8">
        <v>1405437.11</v>
      </c>
      <c r="K126" s="8">
        <v>1405437.11</v>
      </c>
      <c r="L126" s="17">
        <v>1209168.1100000001</v>
      </c>
      <c r="M126" s="118">
        <f t="shared" si="3"/>
        <v>196269</v>
      </c>
      <c r="N126" s="1" t="s">
        <v>850</v>
      </c>
      <c r="O126" s="6" t="s">
        <v>1371</v>
      </c>
      <c r="R126" s="3"/>
    </row>
    <row r="127" spans="1:20" ht="54.9" customHeight="1" x14ac:dyDescent="0.3">
      <c r="A127" s="113">
        <v>126</v>
      </c>
      <c r="B127" s="94" t="s">
        <v>378</v>
      </c>
      <c r="C127" s="114" t="s">
        <v>383</v>
      </c>
      <c r="D127" s="79" t="s">
        <v>334</v>
      </c>
      <c r="E127" s="1" t="s">
        <v>171</v>
      </c>
      <c r="F127" s="1" t="s">
        <v>12</v>
      </c>
      <c r="G127" s="223" t="s">
        <v>386</v>
      </c>
      <c r="H127" s="231" t="str">
        <f t="shared" si="2"/>
        <v>19</v>
      </c>
      <c r="I127" s="1" t="s">
        <v>388</v>
      </c>
      <c r="J127" s="17">
        <v>5544000</v>
      </c>
      <c r="K127" s="19">
        <v>3326400</v>
      </c>
      <c r="L127" s="19">
        <v>3880296.38</v>
      </c>
      <c r="M127" s="118">
        <f t="shared" si="3"/>
        <v>-553896.37999999989</v>
      </c>
      <c r="N127" s="1" t="s">
        <v>851</v>
      </c>
      <c r="O127" s="6" t="s">
        <v>1371</v>
      </c>
    </row>
    <row r="128" spans="1:20" ht="54.9" customHeight="1" x14ac:dyDescent="0.3">
      <c r="A128" s="113">
        <v>127</v>
      </c>
      <c r="B128" s="94" t="s">
        <v>379</v>
      </c>
      <c r="C128" s="114" t="s">
        <v>384</v>
      </c>
      <c r="D128" s="79" t="s">
        <v>151</v>
      </c>
      <c r="E128" s="1" t="s">
        <v>163</v>
      </c>
      <c r="F128" s="1" t="s">
        <v>112</v>
      </c>
      <c r="G128" s="223" t="s">
        <v>346</v>
      </c>
      <c r="H128" s="231" t="str">
        <f t="shared" si="2"/>
        <v>19</v>
      </c>
      <c r="I128" s="1" t="s">
        <v>389</v>
      </c>
      <c r="J128" s="8">
        <v>887400</v>
      </c>
      <c r="K128" s="19">
        <v>567375</v>
      </c>
      <c r="L128" s="8">
        <v>624738.44999999995</v>
      </c>
      <c r="M128" s="118">
        <f t="shared" si="3"/>
        <v>-57363.449999999953</v>
      </c>
      <c r="N128" s="1" t="s">
        <v>234</v>
      </c>
      <c r="O128" s="6" t="s">
        <v>1371</v>
      </c>
      <c r="T128" s="3"/>
    </row>
    <row r="129" spans="1:15" ht="54.9" customHeight="1" x14ac:dyDescent="0.3">
      <c r="A129" s="113">
        <v>128</v>
      </c>
      <c r="B129" s="94" t="s">
        <v>326</v>
      </c>
      <c r="C129" s="114" t="s">
        <v>330</v>
      </c>
      <c r="D129" s="79" t="s">
        <v>151</v>
      </c>
      <c r="E129" s="1" t="s">
        <v>161</v>
      </c>
      <c r="F129" s="1" t="s">
        <v>106</v>
      </c>
      <c r="G129" s="223" t="s">
        <v>335</v>
      </c>
      <c r="H129" s="231" t="str">
        <f t="shared" si="2"/>
        <v>19</v>
      </c>
      <c r="I129" s="1" t="s">
        <v>336</v>
      </c>
      <c r="J129" s="8">
        <v>1040000</v>
      </c>
      <c r="K129" s="19">
        <v>454000</v>
      </c>
      <c r="L129" s="17">
        <v>589557.80000000005</v>
      </c>
      <c r="M129" s="118">
        <f t="shared" si="3"/>
        <v>-135557.80000000005</v>
      </c>
      <c r="N129" s="1" t="s">
        <v>234</v>
      </c>
      <c r="O129" s="6" t="s">
        <v>1371</v>
      </c>
    </row>
    <row r="130" spans="1:15" ht="54.9" customHeight="1" x14ac:dyDescent="0.3">
      <c r="A130" s="113">
        <v>129</v>
      </c>
      <c r="B130" s="94" t="s">
        <v>327</v>
      </c>
      <c r="C130" s="114" t="s">
        <v>331</v>
      </c>
      <c r="D130" s="79" t="s">
        <v>334</v>
      </c>
      <c r="E130" s="1" t="s">
        <v>162</v>
      </c>
      <c r="F130" s="1" t="s">
        <v>11</v>
      </c>
      <c r="G130" s="223" t="s">
        <v>337</v>
      </c>
      <c r="H130" s="231" t="str">
        <f t="shared" si="2"/>
        <v>19</v>
      </c>
      <c r="I130" s="1" t="s">
        <v>338</v>
      </c>
      <c r="J130" s="17">
        <v>2594400</v>
      </c>
      <c r="K130" s="19">
        <v>0</v>
      </c>
      <c r="L130" s="19">
        <v>0</v>
      </c>
      <c r="M130" s="118">
        <f t="shared" si="3"/>
        <v>0</v>
      </c>
      <c r="N130" s="1" t="s">
        <v>848</v>
      </c>
      <c r="O130" s="6" t="s">
        <v>1371</v>
      </c>
    </row>
    <row r="131" spans="1:15" ht="54.9" customHeight="1" x14ac:dyDescent="0.3">
      <c r="A131" s="113">
        <v>130</v>
      </c>
      <c r="B131" s="94" t="s">
        <v>328</v>
      </c>
      <c r="C131" s="114" t="s">
        <v>332</v>
      </c>
      <c r="D131" s="79" t="s">
        <v>151</v>
      </c>
      <c r="E131" s="1" t="s">
        <v>171</v>
      </c>
      <c r="F131" s="1" t="s">
        <v>12</v>
      </c>
      <c r="G131" s="223" t="s">
        <v>318</v>
      </c>
      <c r="H131" s="231" t="str">
        <f t="shared" ref="H131:H194" si="4">MID(B131,3,2)</f>
        <v>19</v>
      </c>
      <c r="I131" s="1" t="s">
        <v>339</v>
      </c>
      <c r="J131" s="17">
        <v>208719.27</v>
      </c>
      <c r="K131" s="19">
        <v>208719.27</v>
      </c>
      <c r="L131" s="17">
        <v>107716.85</v>
      </c>
      <c r="M131" s="118">
        <f t="shared" si="3"/>
        <v>101002.41999999998</v>
      </c>
      <c r="N131" s="1" t="s">
        <v>852</v>
      </c>
      <c r="O131" s="6" t="s">
        <v>1371</v>
      </c>
    </row>
    <row r="132" spans="1:15" ht="54.9" customHeight="1" x14ac:dyDescent="0.3">
      <c r="A132" s="113">
        <v>131</v>
      </c>
      <c r="B132" s="94" t="s">
        <v>329</v>
      </c>
      <c r="C132" s="114" t="s">
        <v>333</v>
      </c>
      <c r="D132" s="79" t="s">
        <v>151</v>
      </c>
      <c r="E132" s="1" t="s">
        <v>162</v>
      </c>
      <c r="F132" s="1" t="s">
        <v>11</v>
      </c>
      <c r="G132" s="223" t="s">
        <v>340</v>
      </c>
      <c r="H132" s="231" t="str">
        <f t="shared" si="4"/>
        <v>19</v>
      </c>
      <c r="I132" s="1" t="s">
        <v>338</v>
      </c>
      <c r="J132" s="17">
        <v>855000</v>
      </c>
      <c r="K132" s="19">
        <v>855000</v>
      </c>
      <c r="L132" s="17">
        <v>855000</v>
      </c>
      <c r="M132" s="118">
        <f t="shared" si="3"/>
        <v>0</v>
      </c>
      <c r="N132" s="1" t="s">
        <v>853</v>
      </c>
      <c r="O132" s="6" t="s">
        <v>1371</v>
      </c>
    </row>
    <row r="133" spans="1:15" ht="54.9" customHeight="1" x14ac:dyDescent="0.3">
      <c r="A133" s="113">
        <v>132</v>
      </c>
      <c r="B133" s="94" t="s">
        <v>322</v>
      </c>
      <c r="C133" s="114" t="s">
        <v>321</v>
      </c>
      <c r="D133" s="79" t="s">
        <v>152</v>
      </c>
      <c r="E133" s="1" t="s">
        <v>161</v>
      </c>
      <c r="F133" s="1" t="s">
        <v>307</v>
      </c>
      <c r="G133" s="223" t="s">
        <v>324</v>
      </c>
      <c r="H133" s="231" t="str">
        <f t="shared" si="4"/>
        <v>19</v>
      </c>
      <c r="I133" s="1" t="s">
        <v>325</v>
      </c>
      <c r="J133" s="17">
        <v>2328584</v>
      </c>
      <c r="K133" s="31">
        <v>2328584</v>
      </c>
      <c r="L133" s="18">
        <v>2304687.1</v>
      </c>
      <c r="M133" s="118">
        <f t="shared" si="3"/>
        <v>23896.899999999907</v>
      </c>
      <c r="N133" s="1" t="s">
        <v>854</v>
      </c>
      <c r="O133" s="6" t="s">
        <v>1371</v>
      </c>
    </row>
    <row r="134" spans="1:15" ht="54.9" customHeight="1" x14ac:dyDescent="0.3">
      <c r="A134" s="113">
        <v>133</v>
      </c>
      <c r="B134" s="94" t="s">
        <v>315</v>
      </c>
      <c r="C134" s="114" t="s">
        <v>316</v>
      </c>
      <c r="D134" s="79" t="s">
        <v>152</v>
      </c>
      <c r="E134" s="1" t="s">
        <v>162</v>
      </c>
      <c r="F134" s="1" t="s">
        <v>13</v>
      </c>
      <c r="G134" s="223" t="s">
        <v>318</v>
      </c>
      <c r="H134" s="231" t="str">
        <f t="shared" si="4"/>
        <v>19</v>
      </c>
      <c r="I134" s="1" t="s">
        <v>319</v>
      </c>
      <c r="J134" s="8">
        <v>580000</v>
      </c>
      <c r="K134" s="19">
        <v>627933.30000000005</v>
      </c>
      <c r="L134" s="8">
        <v>509198.67</v>
      </c>
      <c r="M134" s="118">
        <f t="shared" si="3"/>
        <v>118734.63000000006</v>
      </c>
      <c r="N134" s="1" t="s">
        <v>317</v>
      </c>
      <c r="O134" s="6" t="s">
        <v>1371</v>
      </c>
    </row>
    <row r="135" spans="1:15" ht="54.9" customHeight="1" x14ac:dyDescent="0.3">
      <c r="A135" s="113">
        <v>134</v>
      </c>
      <c r="B135" s="94" t="s">
        <v>302</v>
      </c>
      <c r="C135" s="114" t="s">
        <v>310</v>
      </c>
      <c r="D135" s="79" t="s">
        <v>334</v>
      </c>
      <c r="E135" s="1" t="s">
        <v>162</v>
      </c>
      <c r="F135" s="1" t="s">
        <v>190</v>
      </c>
      <c r="G135" s="223" t="s">
        <v>309</v>
      </c>
      <c r="H135" s="231" t="str">
        <f t="shared" si="4"/>
        <v>19</v>
      </c>
      <c r="I135" s="1" t="s">
        <v>191</v>
      </c>
      <c r="J135" s="18">
        <v>1168000</v>
      </c>
      <c r="K135" s="19">
        <v>1168000</v>
      </c>
      <c r="L135" s="18">
        <v>998645.98</v>
      </c>
      <c r="M135" s="118">
        <f t="shared" si="3"/>
        <v>169354.02000000002</v>
      </c>
      <c r="N135" s="1" t="s">
        <v>855</v>
      </c>
      <c r="O135" s="6" t="s">
        <v>1371</v>
      </c>
    </row>
    <row r="136" spans="1:15" ht="54.9" customHeight="1" x14ac:dyDescent="0.3">
      <c r="A136" s="113">
        <v>135</v>
      </c>
      <c r="B136" s="94" t="s">
        <v>303</v>
      </c>
      <c r="C136" s="114" t="s">
        <v>311</v>
      </c>
      <c r="D136" s="79" t="s">
        <v>152</v>
      </c>
      <c r="E136" s="1" t="s">
        <v>161</v>
      </c>
      <c r="F136" s="1" t="s">
        <v>307</v>
      </c>
      <c r="G136" s="223" t="s">
        <v>282</v>
      </c>
      <c r="H136" s="231" t="str">
        <f t="shared" si="4"/>
        <v>19</v>
      </c>
      <c r="I136" s="1" t="s">
        <v>343</v>
      </c>
      <c r="J136" s="17">
        <v>700000</v>
      </c>
      <c r="K136" s="135">
        <v>700000</v>
      </c>
      <c r="L136" s="95">
        <v>700000</v>
      </c>
      <c r="M136" s="118">
        <f t="shared" si="3"/>
        <v>0</v>
      </c>
      <c r="N136" s="1" t="s">
        <v>854</v>
      </c>
      <c r="O136" s="6" t="s">
        <v>1371</v>
      </c>
    </row>
    <row r="137" spans="1:15" ht="54.9" customHeight="1" x14ac:dyDescent="0.3">
      <c r="A137" s="113">
        <v>136</v>
      </c>
      <c r="B137" s="94" t="s">
        <v>304</v>
      </c>
      <c r="C137" s="114" t="s">
        <v>312</v>
      </c>
      <c r="D137" s="79" t="s">
        <v>334</v>
      </c>
      <c r="E137" s="1" t="s">
        <v>170</v>
      </c>
      <c r="F137" s="1" t="s">
        <v>308</v>
      </c>
      <c r="G137" s="223" t="s">
        <v>299</v>
      </c>
      <c r="H137" s="231" t="str">
        <f t="shared" si="4"/>
        <v>19</v>
      </c>
      <c r="I137" s="1" t="s">
        <v>344</v>
      </c>
      <c r="J137" s="8">
        <v>809859</v>
      </c>
      <c r="K137" s="19">
        <v>809859</v>
      </c>
      <c r="L137" s="8">
        <v>626265.11</v>
      </c>
      <c r="M137" s="118">
        <f t="shared" si="3"/>
        <v>183593.89</v>
      </c>
      <c r="N137" s="1" t="s">
        <v>856</v>
      </c>
      <c r="O137" s="6" t="s">
        <v>1371</v>
      </c>
    </row>
    <row r="138" spans="1:15" ht="54.9" customHeight="1" x14ac:dyDescent="0.3">
      <c r="A138" s="113">
        <v>137</v>
      </c>
      <c r="B138" s="94" t="s">
        <v>305</v>
      </c>
      <c r="C138" s="114" t="s">
        <v>313</v>
      </c>
      <c r="D138" s="79" t="s">
        <v>152</v>
      </c>
      <c r="E138" s="1" t="s">
        <v>113</v>
      </c>
      <c r="F138" s="1" t="s">
        <v>108</v>
      </c>
      <c r="G138" s="223" t="s">
        <v>230</v>
      </c>
      <c r="H138" s="231" t="str">
        <f t="shared" si="4"/>
        <v>19</v>
      </c>
      <c r="I138" s="1" t="s">
        <v>345</v>
      </c>
      <c r="J138" s="8">
        <v>4500000</v>
      </c>
      <c r="K138" s="19">
        <v>846943.33</v>
      </c>
      <c r="L138" s="8">
        <v>1605340.24</v>
      </c>
      <c r="M138" s="118">
        <f t="shared" si="3"/>
        <v>-758396.91</v>
      </c>
      <c r="N138" s="1" t="s">
        <v>857</v>
      </c>
      <c r="O138" s="6" t="s">
        <v>1371</v>
      </c>
    </row>
    <row r="139" spans="1:15" ht="54.9" customHeight="1" x14ac:dyDescent="0.3">
      <c r="A139" s="113">
        <v>138</v>
      </c>
      <c r="B139" s="94" t="s">
        <v>306</v>
      </c>
      <c r="C139" s="114" t="s">
        <v>314</v>
      </c>
      <c r="D139" s="79" t="s">
        <v>152</v>
      </c>
      <c r="E139" s="1" t="s">
        <v>183</v>
      </c>
      <c r="F139" s="1" t="s">
        <v>107</v>
      </c>
      <c r="G139" s="223" t="s">
        <v>230</v>
      </c>
      <c r="H139" s="231" t="str">
        <f t="shared" si="4"/>
        <v>19</v>
      </c>
      <c r="I139" s="1" t="s">
        <v>345</v>
      </c>
      <c r="J139" s="17">
        <v>7771200</v>
      </c>
      <c r="K139" s="19">
        <v>7771200</v>
      </c>
      <c r="L139" s="17">
        <v>4998054.22</v>
      </c>
      <c r="M139" s="118">
        <f t="shared" si="3"/>
        <v>2773145.7800000003</v>
      </c>
      <c r="N139" s="1" t="s">
        <v>201</v>
      </c>
      <c r="O139" s="6" t="s">
        <v>1371</v>
      </c>
    </row>
    <row r="140" spans="1:15" ht="54.9" customHeight="1" x14ac:dyDescent="0.3">
      <c r="A140" s="113">
        <v>139</v>
      </c>
      <c r="B140" s="94" t="s">
        <v>297</v>
      </c>
      <c r="C140" s="114" t="s">
        <v>298</v>
      </c>
      <c r="D140" s="79" t="s">
        <v>151</v>
      </c>
      <c r="E140" s="1" t="s">
        <v>162</v>
      </c>
      <c r="F140" s="1" t="s">
        <v>301</v>
      </c>
      <c r="G140" s="223" t="s">
        <v>300</v>
      </c>
      <c r="H140" s="231" t="str">
        <f t="shared" si="4"/>
        <v>19</v>
      </c>
      <c r="I140" s="1" t="s">
        <v>346</v>
      </c>
      <c r="J140" s="17">
        <v>975650</v>
      </c>
      <c r="K140" s="19">
        <v>975650</v>
      </c>
      <c r="L140" s="18">
        <v>975579.05</v>
      </c>
      <c r="M140" s="118">
        <f t="shared" ref="M140:M203" si="5">+K140-L140</f>
        <v>70.949999999953434</v>
      </c>
      <c r="N140" s="1" t="s">
        <v>854</v>
      </c>
      <c r="O140" s="6" t="s">
        <v>1371</v>
      </c>
    </row>
    <row r="141" spans="1:15" ht="54.9" customHeight="1" x14ac:dyDescent="0.3">
      <c r="A141" s="113">
        <v>140</v>
      </c>
      <c r="B141" s="94" t="s">
        <v>267</v>
      </c>
      <c r="C141" s="114" t="s">
        <v>272</v>
      </c>
      <c r="D141" s="79" t="s">
        <v>151</v>
      </c>
      <c r="E141" s="1" t="s">
        <v>171</v>
      </c>
      <c r="F141" s="1" t="s">
        <v>12</v>
      </c>
      <c r="G141" s="223" t="s">
        <v>279</v>
      </c>
      <c r="H141" s="231" t="str">
        <f t="shared" si="4"/>
        <v>19</v>
      </c>
      <c r="I141" s="1" t="s">
        <v>231</v>
      </c>
      <c r="J141" s="17">
        <v>270000</v>
      </c>
      <c r="K141" s="19">
        <v>270000</v>
      </c>
      <c r="L141" s="17">
        <v>159521.25</v>
      </c>
      <c r="M141" s="118">
        <f t="shared" si="5"/>
        <v>110478.75</v>
      </c>
      <c r="N141" s="1" t="s">
        <v>858</v>
      </c>
      <c r="O141" s="6" t="s">
        <v>1371</v>
      </c>
    </row>
    <row r="142" spans="1:15" ht="54.9" customHeight="1" x14ac:dyDescent="0.3">
      <c r="A142" s="113">
        <v>141</v>
      </c>
      <c r="B142" s="94" t="s">
        <v>268</v>
      </c>
      <c r="C142" s="114" t="s">
        <v>273</v>
      </c>
      <c r="D142" s="79" t="s">
        <v>334</v>
      </c>
      <c r="E142" s="1" t="s">
        <v>170</v>
      </c>
      <c r="F142" s="1" t="s">
        <v>342</v>
      </c>
      <c r="G142" s="223" t="s">
        <v>266</v>
      </c>
      <c r="H142" s="231" t="str">
        <f t="shared" si="4"/>
        <v>19</v>
      </c>
      <c r="I142" s="1" t="s">
        <v>347</v>
      </c>
      <c r="J142" s="8">
        <v>1300000</v>
      </c>
      <c r="K142" s="19">
        <v>915000</v>
      </c>
      <c r="L142" s="8">
        <v>944486.84</v>
      </c>
      <c r="M142" s="118">
        <f t="shared" si="5"/>
        <v>-29486.839999999967</v>
      </c>
      <c r="N142" s="1" t="s">
        <v>859</v>
      </c>
      <c r="O142" s="6" t="s">
        <v>1371</v>
      </c>
    </row>
    <row r="143" spans="1:15" ht="54.9" customHeight="1" x14ac:dyDescent="0.3">
      <c r="A143" s="113">
        <v>142</v>
      </c>
      <c r="B143" s="94" t="s">
        <v>269</v>
      </c>
      <c r="C143" s="114" t="s">
        <v>274</v>
      </c>
      <c r="D143" s="79" t="s">
        <v>151</v>
      </c>
      <c r="E143" s="1" t="s">
        <v>171</v>
      </c>
      <c r="F143" s="1" t="s">
        <v>12</v>
      </c>
      <c r="G143" s="223" t="s">
        <v>280</v>
      </c>
      <c r="H143" s="231" t="str">
        <f t="shared" si="4"/>
        <v>19</v>
      </c>
      <c r="I143" s="1" t="s">
        <v>348</v>
      </c>
      <c r="J143" s="17">
        <v>830000</v>
      </c>
      <c r="K143" s="19">
        <v>789750</v>
      </c>
      <c r="L143" s="18">
        <v>513164.79</v>
      </c>
      <c r="M143" s="118">
        <f t="shared" si="5"/>
        <v>276585.21000000002</v>
      </c>
      <c r="N143" s="1" t="s">
        <v>176</v>
      </c>
      <c r="O143" s="6" t="s">
        <v>1371</v>
      </c>
    </row>
    <row r="144" spans="1:15" ht="54.9" customHeight="1" x14ac:dyDescent="0.3">
      <c r="A144" s="113">
        <v>143</v>
      </c>
      <c r="B144" s="94" t="s">
        <v>270</v>
      </c>
      <c r="C144" s="114" t="s">
        <v>275</v>
      </c>
      <c r="D144" s="79" t="s">
        <v>151</v>
      </c>
      <c r="E144" s="1" t="s">
        <v>171</v>
      </c>
      <c r="F144" s="1" t="s">
        <v>12</v>
      </c>
      <c r="G144" s="223" t="s">
        <v>281</v>
      </c>
      <c r="H144" s="231" t="str">
        <f t="shared" si="4"/>
        <v>19</v>
      </c>
      <c r="I144" s="1" t="s">
        <v>349</v>
      </c>
      <c r="J144" s="8">
        <v>866000</v>
      </c>
      <c r="K144" s="19">
        <v>1076862.8799999999</v>
      </c>
      <c r="L144" s="8">
        <v>938591.45</v>
      </c>
      <c r="M144" s="118">
        <f t="shared" si="5"/>
        <v>138271.42999999993</v>
      </c>
      <c r="N144" s="1" t="s">
        <v>176</v>
      </c>
      <c r="O144" s="6" t="s">
        <v>1371</v>
      </c>
    </row>
    <row r="145" spans="1:15" ht="54.9" customHeight="1" x14ac:dyDescent="0.3">
      <c r="A145" s="113">
        <v>144</v>
      </c>
      <c r="B145" s="94" t="s">
        <v>271</v>
      </c>
      <c r="C145" s="114" t="s">
        <v>276</v>
      </c>
      <c r="D145" s="79" t="s">
        <v>152</v>
      </c>
      <c r="E145" s="1" t="s">
        <v>170</v>
      </c>
      <c r="F145" s="1" t="s">
        <v>342</v>
      </c>
      <c r="G145" s="223" t="s">
        <v>283</v>
      </c>
      <c r="H145" s="231" t="str">
        <f t="shared" si="4"/>
        <v>19</v>
      </c>
      <c r="I145" s="1" t="s">
        <v>222</v>
      </c>
      <c r="J145" s="17">
        <v>191540</v>
      </c>
      <c r="K145" s="19">
        <v>191540</v>
      </c>
      <c r="L145" s="17">
        <v>168579.57</v>
      </c>
      <c r="M145" s="118">
        <f t="shared" si="5"/>
        <v>22960.429999999993</v>
      </c>
      <c r="N145" s="1" t="s">
        <v>278</v>
      </c>
      <c r="O145" s="6" t="s">
        <v>1371</v>
      </c>
    </row>
    <row r="146" spans="1:15" ht="54.9" customHeight="1" x14ac:dyDescent="0.3">
      <c r="A146" s="113">
        <v>145</v>
      </c>
      <c r="B146" s="94" t="s">
        <v>257</v>
      </c>
      <c r="C146" s="114" t="s">
        <v>259</v>
      </c>
      <c r="D146" s="79" t="s">
        <v>151</v>
      </c>
      <c r="E146" s="1" t="s">
        <v>256</v>
      </c>
      <c r="F146" s="1" t="s">
        <v>107</v>
      </c>
      <c r="G146" s="223" t="s">
        <v>200</v>
      </c>
      <c r="H146" s="231" t="str">
        <f t="shared" si="4"/>
        <v>19</v>
      </c>
      <c r="I146" s="1" t="s">
        <v>218</v>
      </c>
      <c r="J146" s="19">
        <v>383840.6</v>
      </c>
      <c r="K146" s="19">
        <v>383840.6</v>
      </c>
      <c r="L146" s="19">
        <v>364729.58</v>
      </c>
      <c r="M146" s="118">
        <f t="shared" si="5"/>
        <v>19111.01999999996</v>
      </c>
      <c r="N146" s="1" t="s">
        <v>860</v>
      </c>
      <c r="O146" s="6" t="s">
        <v>1371</v>
      </c>
    </row>
    <row r="147" spans="1:15" ht="54.9" customHeight="1" x14ac:dyDescent="0.3">
      <c r="A147" s="113">
        <v>146</v>
      </c>
      <c r="B147" s="94" t="s">
        <v>258</v>
      </c>
      <c r="C147" s="114" t="s">
        <v>261</v>
      </c>
      <c r="D147" s="79" t="s">
        <v>152</v>
      </c>
      <c r="E147" s="1" t="s">
        <v>256</v>
      </c>
      <c r="F147" s="1" t="s">
        <v>285</v>
      </c>
      <c r="G147" s="223" t="s">
        <v>247</v>
      </c>
      <c r="H147" s="231" t="str">
        <f t="shared" si="4"/>
        <v>19</v>
      </c>
      <c r="I147" s="1" t="s">
        <v>188</v>
      </c>
      <c r="J147" s="8">
        <v>905000</v>
      </c>
      <c r="K147" s="19">
        <v>913314.18</v>
      </c>
      <c r="L147" s="8">
        <v>841956.47</v>
      </c>
      <c r="M147" s="118">
        <f t="shared" si="5"/>
        <v>71357.710000000079</v>
      </c>
      <c r="N147" s="1" t="s">
        <v>824</v>
      </c>
      <c r="O147" s="6" t="s">
        <v>1371</v>
      </c>
    </row>
    <row r="148" spans="1:15" ht="54.9" customHeight="1" x14ac:dyDescent="0.3">
      <c r="A148" s="113">
        <v>147</v>
      </c>
      <c r="B148" s="94" t="s">
        <v>243</v>
      </c>
      <c r="C148" s="114" t="s">
        <v>244</v>
      </c>
      <c r="D148" s="79" t="s">
        <v>152</v>
      </c>
      <c r="E148" s="1" t="s">
        <v>164</v>
      </c>
      <c r="F148" s="1" t="s">
        <v>245</v>
      </c>
      <c r="G148" s="223" t="s">
        <v>156</v>
      </c>
      <c r="H148" s="231" t="str">
        <f t="shared" si="4"/>
        <v>19</v>
      </c>
      <c r="I148" s="1" t="s">
        <v>246</v>
      </c>
      <c r="J148" s="8">
        <v>1028755</v>
      </c>
      <c r="K148" s="19">
        <v>578001.62</v>
      </c>
      <c r="L148" s="8">
        <v>658978.61</v>
      </c>
      <c r="M148" s="118">
        <f t="shared" si="5"/>
        <v>-80976.989999999991</v>
      </c>
      <c r="N148" s="1" t="s">
        <v>861</v>
      </c>
      <c r="O148" s="6" t="s">
        <v>1371</v>
      </c>
    </row>
    <row r="149" spans="1:15" ht="54.9" customHeight="1" x14ac:dyDescent="0.3">
      <c r="A149" s="113">
        <v>148</v>
      </c>
      <c r="B149" s="94" t="s">
        <v>249</v>
      </c>
      <c r="C149" s="114" t="s">
        <v>250</v>
      </c>
      <c r="D149" s="79" t="s">
        <v>152</v>
      </c>
      <c r="E149" s="1" t="s">
        <v>171</v>
      </c>
      <c r="F149" s="1" t="s">
        <v>12</v>
      </c>
      <c r="G149" s="223" t="s">
        <v>43</v>
      </c>
      <c r="H149" s="231" t="str">
        <f t="shared" si="4"/>
        <v>19</v>
      </c>
      <c r="I149" s="1" t="s">
        <v>44</v>
      </c>
      <c r="J149" s="18">
        <v>23233340.059999999</v>
      </c>
      <c r="K149" s="18">
        <v>22779108.510000002</v>
      </c>
      <c r="L149" s="17">
        <v>22779108.510000002</v>
      </c>
      <c r="M149" s="118">
        <f t="shared" si="5"/>
        <v>0</v>
      </c>
      <c r="N149" s="1" t="s">
        <v>862</v>
      </c>
      <c r="O149" s="6" t="s">
        <v>1371</v>
      </c>
    </row>
    <row r="150" spans="1:15" ht="54.9" customHeight="1" x14ac:dyDescent="0.3">
      <c r="A150" s="113">
        <v>149</v>
      </c>
      <c r="B150" s="94" t="s">
        <v>252</v>
      </c>
      <c r="C150" s="114" t="s">
        <v>253</v>
      </c>
      <c r="D150" s="79" t="s">
        <v>334</v>
      </c>
      <c r="E150" s="1" t="s">
        <v>170</v>
      </c>
      <c r="F150" s="1" t="s">
        <v>342</v>
      </c>
      <c r="G150" s="223" t="s">
        <v>200</v>
      </c>
      <c r="H150" s="231" t="str">
        <f t="shared" si="4"/>
        <v>19</v>
      </c>
      <c r="I150" s="1" t="s">
        <v>31</v>
      </c>
      <c r="J150" s="17">
        <v>380000</v>
      </c>
      <c r="K150" s="17">
        <v>380000</v>
      </c>
      <c r="L150" s="17">
        <v>376371</v>
      </c>
      <c r="M150" s="118">
        <f t="shared" si="5"/>
        <v>3629</v>
      </c>
      <c r="N150" s="1" t="s">
        <v>251</v>
      </c>
      <c r="O150" s="6" t="s">
        <v>1371</v>
      </c>
    </row>
    <row r="151" spans="1:15" ht="54.9" customHeight="1" x14ac:dyDescent="0.3">
      <c r="A151" s="113">
        <v>150</v>
      </c>
      <c r="B151" s="94" t="s">
        <v>254</v>
      </c>
      <c r="C151" s="114" t="s">
        <v>255</v>
      </c>
      <c r="D151" s="79" t="s">
        <v>334</v>
      </c>
      <c r="E151" s="1" t="s">
        <v>170</v>
      </c>
      <c r="F151" s="1" t="s">
        <v>342</v>
      </c>
      <c r="G151" s="223" t="s">
        <v>104</v>
      </c>
      <c r="H151" s="231" t="str">
        <f t="shared" si="4"/>
        <v>19</v>
      </c>
      <c r="I151" s="1" t="s">
        <v>97</v>
      </c>
      <c r="J151" s="8">
        <v>1000000</v>
      </c>
      <c r="K151" s="19">
        <v>1000000</v>
      </c>
      <c r="L151" s="8">
        <v>954784.53</v>
      </c>
      <c r="M151" s="118">
        <f t="shared" si="5"/>
        <v>45215.469999999972</v>
      </c>
      <c r="N151" s="1" t="s">
        <v>863</v>
      </c>
      <c r="O151" s="6" t="s">
        <v>1371</v>
      </c>
    </row>
    <row r="152" spans="1:15" ht="54.9" customHeight="1" x14ac:dyDescent="0.3">
      <c r="A152" s="113">
        <v>151</v>
      </c>
      <c r="B152" s="94" t="s">
        <v>224</v>
      </c>
      <c r="C152" s="114" t="s">
        <v>291</v>
      </c>
      <c r="D152" s="79" t="s">
        <v>151</v>
      </c>
      <c r="E152" s="1" t="s">
        <v>162</v>
      </c>
      <c r="F152" s="1" t="s">
        <v>190</v>
      </c>
      <c r="G152" s="223" t="s">
        <v>102</v>
      </c>
      <c r="H152" s="231" t="str">
        <f t="shared" si="4"/>
        <v>18</v>
      </c>
      <c r="I152" s="1" t="s">
        <v>231</v>
      </c>
      <c r="J152" s="17">
        <v>1380000</v>
      </c>
      <c r="K152" s="19">
        <v>1318008</v>
      </c>
      <c r="L152" s="17">
        <v>1215992.7</v>
      </c>
      <c r="M152" s="118">
        <f t="shared" si="5"/>
        <v>102015.30000000005</v>
      </c>
      <c r="N152" s="1" t="s">
        <v>864</v>
      </c>
      <c r="O152" s="6" t="s">
        <v>1371</v>
      </c>
    </row>
    <row r="153" spans="1:15" ht="54.9" customHeight="1" x14ac:dyDescent="0.3">
      <c r="A153" s="113">
        <v>152</v>
      </c>
      <c r="B153" s="94" t="s">
        <v>225</v>
      </c>
      <c r="C153" s="114" t="s">
        <v>227</v>
      </c>
      <c r="D153" s="79" t="s">
        <v>334</v>
      </c>
      <c r="E153" s="1" t="s">
        <v>170</v>
      </c>
      <c r="F153" s="1" t="s">
        <v>342</v>
      </c>
      <c r="G153" s="223" t="s">
        <v>156</v>
      </c>
      <c r="H153" s="231" t="str">
        <f t="shared" si="4"/>
        <v>18</v>
      </c>
      <c r="I153" s="1" t="s">
        <v>97</v>
      </c>
      <c r="J153" s="17">
        <v>300000</v>
      </c>
      <c r="K153" s="19">
        <v>306300</v>
      </c>
      <c r="L153" s="17">
        <v>208935</v>
      </c>
      <c r="M153" s="118">
        <f t="shared" si="5"/>
        <v>97365</v>
      </c>
      <c r="N153" s="1" t="s">
        <v>229</v>
      </c>
      <c r="O153" s="6" t="s">
        <v>1371</v>
      </c>
    </row>
    <row r="154" spans="1:15" ht="54.9" customHeight="1" x14ac:dyDescent="0.3">
      <c r="A154" s="113">
        <v>153</v>
      </c>
      <c r="B154" s="94" t="s">
        <v>226</v>
      </c>
      <c r="C154" s="114" t="s">
        <v>228</v>
      </c>
      <c r="D154" s="79" t="s">
        <v>152</v>
      </c>
      <c r="E154" s="1" t="s">
        <v>113</v>
      </c>
      <c r="F154" s="1" t="s">
        <v>108</v>
      </c>
      <c r="G154" s="223" t="s">
        <v>217</v>
      </c>
      <c r="H154" s="231" t="str">
        <f t="shared" si="4"/>
        <v>18</v>
      </c>
      <c r="I154" s="1" t="s">
        <v>219</v>
      </c>
      <c r="J154" s="17">
        <v>3058500</v>
      </c>
      <c r="K154" s="19">
        <v>3004259.64</v>
      </c>
      <c r="L154" s="17">
        <v>2791060.83</v>
      </c>
      <c r="M154" s="118">
        <f t="shared" si="5"/>
        <v>213198.81000000006</v>
      </c>
      <c r="N154" s="1" t="s">
        <v>865</v>
      </c>
      <c r="O154" s="6" t="s">
        <v>1371</v>
      </c>
    </row>
    <row r="155" spans="1:15" ht="54.9" customHeight="1" x14ac:dyDescent="0.3">
      <c r="A155" s="113">
        <v>154</v>
      </c>
      <c r="B155" s="94" t="s">
        <v>211</v>
      </c>
      <c r="C155" s="114" t="s">
        <v>214</v>
      </c>
      <c r="D155" s="79" t="s">
        <v>151</v>
      </c>
      <c r="E155" s="1" t="s">
        <v>170</v>
      </c>
      <c r="F155" s="1" t="s">
        <v>342</v>
      </c>
      <c r="G155" s="223" t="s">
        <v>189</v>
      </c>
      <c r="H155" s="231" t="str">
        <f t="shared" si="4"/>
        <v>18</v>
      </c>
      <c r="I155" s="1" t="s">
        <v>205</v>
      </c>
      <c r="J155" s="18">
        <v>422000</v>
      </c>
      <c r="K155" s="19">
        <v>422000</v>
      </c>
      <c r="L155" s="17">
        <v>280952.38</v>
      </c>
      <c r="M155" s="118">
        <f t="shared" si="5"/>
        <v>141047.62</v>
      </c>
      <c r="N155" s="1" t="s">
        <v>864</v>
      </c>
      <c r="O155" s="6" t="s">
        <v>1371</v>
      </c>
    </row>
    <row r="156" spans="1:15" ht="54.9" customHeight="1" x14ac:dyDescent="0.3">
      <c r="A156" s="113">
        <v>155</v>
      </c>
      <c r="B156" s="94" t="s">
        <v>212</v>
      </c>
      <c r="C156" s="114" t="s">
        <v>215</v>
      </c>
      <c r="D156" s="79" t="s">
        <v>152</v>
      </c>
      <c r="E156" s="1" t="s">
        <v>170</v>
      </c>
      <c r="F156" s="1" t="s">
        <v>342</v>
      </c>
      <c r="G156" s="223" t="s">
        <v>204</v>
      </c>
      <c r="H156" s="231" t="str">
        <f t="shared" si="4"/>
        <v>18</v>
      </c>
      <c r="I156" s="1" t="s">
        <v>218</v>
      </c>
      <c r="J156" s="8">
        <v>1993661.97</v>
      </c>
      <c r="K156" s="19">
        <v>996830.99</v>
      </c>
      <c r="L156" s="8">
        <v>1397838.53</v>
      </c>
      <c r="M156" s="118">
        <f t="shared" si="5"/>
        <v>-401007.54000000004</v>
      </c>
      <c r="N156" s="1" t="s">
        <v>866</v>
      </c>
      <c r="O156" s="6" t="s">
        <v>1371</v>
      </c>
    </row>
    <row r="157" spans="1:15" ht="54.9" customHeight="1" x14ac:dyDescent="0.3">
      <c r="A157" s="113">
        <v>156</v>
      </c>
      <c r="B157" s="94" t="s">
        <v>213</v>
      </c>
      <c r="C157" s="114" t="s">
        <v>216</v>
      </c>
      <c r="D157" s="79" t="s">
        <v>152</v>
      </c>
      <c r="E157" s="1" t="s">
        <v>159</v>
      </c>
      <c r="F157" s="1" t="s">
        <v>17</v>
      </c>
      <c r="G157" s="223" t="s">
        <v>167</v>
      </c>
      <c r="H157" s="231" t="str">
        <f t="shared" si="4"/>
        <v>18</v>
      </c>
      <c r="I157" s="1" t="s">
        <v>220</v>
      </c>
      <c r="J157" s="17">
        <v>1500000</v>
      </c>
      <c r="K157" s="19">
        <v>1500000</v>
      </c>
      <c r="L157" s="17">
        <v>1414669.92</v>
      </c>
      <c r="M157" s="118">
        <f t="shared" si="5"/>
        <v>85330.080000000075</v>
      </c>
      <c r="N157" s="1" t="s">
        <v>867</v>
      </c>
      <c r="O157" s="6" t="s">
        <v>1371</v>
      </c>
    </row>
    <row r="158" spans="1:15" ht="54.9" customHeight="1" x14ac:dyDescent="0.3">
      <c r="A158" s="113">
        <v>157</v>
      </c>
      <c r="B158" s="94" t="s">
        <v>196</v>
      </c>
      <c r="C158" s="114" t="s">
        <v>197</v>
      </c>
      <c r="D158" s="79" t="s">
        <v>334</v>
      </c>
      <c r="E158" s="1" t="s">
        <v>198</v>
      </c>
      <c r="F158" s="1" t="s">
        <v>199</v>
      </c>
      <c r="G158" s="223" t="s">
        <v>189</v>
      </c>
      <c r="H158" s="231" t="str">
        <f t="shared" si="4"/>
        <v>18</v>
      </c>
      <c r="I158" s="1" t="s">
        <v>97</v>
      </c>
      <c r="J158" s="17">
        <v>700000</v>
      </c>
      <c r="K158" s="19">
        <v>704285.56</v>
      </c>
      <c r="L158" s="17">
        <v>699915</v>
      </c>
      <c r="M158" s="118">
        <f t="shared" si="5"/>
        <v>4370.5600000000559</v>
      </c>
      <c r="N158" s="1" t="s">
        <v>868</v>
      </c>
      <c r="O158" s="6" t="s">
        <v>1371</v>
      </c>
    </row>
    <row r="159" spans="1:15" ht="54.9" customHeight="1" x14ac:dyDescent="0.3">
      <c r="A159" s="113">
        <v>158</v>
      </c>
      <c r="B159" s="94" t="s">
        <v>202</v>
      </c>
      <c r="C159" s="114" t="s">
        <v>203</v>
      </c>
      <c r="D159" s="79" t="s">
        <v>152</v>
      </c>
      <c r="E159" s="1" t="s">
        <v>256</v>
      </c>
      <c r="F159" s="97" t="s">
        <v>805</v>
      </c>
      <c r="G159" s="223" t="s">
        <v>204</v>
      </c>
      <c r="H159" s="231" t="str">
        <f t="shared" si="4"/>
        <v>18</v>
      </c>
      <c r="I159" s="25">
        <v>43707</v>
      </c>
      <c r="J159" s="8">
        <v>1745070.43</v>
      </c>
      <c r="K159" s="19">
        <v>1745070.43</v>
      </c>
      <c r="L159" s="8">
        <v>1319849.04</v>
      </c>
      <c r="M159" s="118">
        <f t="shared" si="5"/>
        <v>425221.3899999999</v>
      </c>
      <c r="N159" s="1" t="s">
        <v>869</v>
      </c>
      <c r="O159" s="6" t="s">
        <v>1371</v>
      </c>
    </row>
    <row r="160" spans="1:15" ht="54.9" customHeight="1" x14ac:dyDescent="0.3">
      <c r="A160" s="113">
        <v>159</v>
      </c>
      <c r="B160" s="94" t="s">
        <v>185</v>
      </c>
      <c r="C160" s="114" t="s">
        <v>286</v>
      </c>
      <c r="D160" s="79" t="s">
        <v>334</v>
      </c>
      <c r="E160" s="1" t="s">
        <v>171</v>
      </c>
      <c r="F160" s="1" t="s">
        <v>12</v>
      </c>
      <c r="G160" s="223" t="s">
        <v>189</v>
      </c>
      <c r="H160" s="231" t="str">
        <f t="shared" si="4"/>
        <v>18</v>
      </c>
      <c r="I160" s="1" t="s">
        <v>41</v>
      </c>
      <c r="J160" s="17">
        <v>3577837.38</v>
      </c>
      <c r="K160" s="19">
        <v>3577837.38</v>
      </c>
      <c r="L160" s="17">
        <v>2952419.24</v>
      </c>
      <c r="M160" s="118">
        <f t="shared" si="5"/>
        <v>625418.13999999966</v>
      </c>
      <c r="N160" s="1" t="s">
        <v>870</v>
      </c>
      <c r="O160" s="6" t="s">
        <v>1371</v>
      </c>
    </row>
    <row r="161" spans="1:15" ht="54.9" customHeight="1" x14ac:dyDescent="0.3">
      <c r="A161" s="113">
        <v>160</v>
      </c>
      <c r="B161" s="94" t="s">
        <v>186</v>
      </c>
      <c r="C161" s="114" t="s">
        <v>287</v>
      </c>
      <c r="D161" s="79" t="s">
        <v>152</v>
      </c>
      <c r="E161" s="1" t="s">
        <v>162</v>
      </c>
      <c r="F161" s="1" t="s">
        <v>190</v>
      </c>
      <c r="G161" s="223" t="s">
        <v>181</v>
      </c>
      <c r="H161" s="231" t="str">
        <f t="shared" si="4"/>
        <v>18</v>
      </c>
      <c r="I161" s="1" t="s">
        <v>102</v>
      </c>
      <c r="J161" s="17">
        <v>2000000</v>
      </c>
      <c r="K161" s="19">
        <v>2000000</v>
      </c>
      <c r="L161" s="17">
        <v>1870711.38</v>
      </c>
      <c r="M161" s="118">
        <f t="shared" si="5"/>
        <v>129288.62000000011</v>
      </c>
      <c r="N161" s="1" t="s">
        <v>871</v>
      </c>
      <c r="O161" s="6" t="s">
        <v>1371</v>
      </c>
    </row>
    <row r="162" spans="1:15" ht="54.9" customHeight="1" x14ac:dyDescent="0.3">
      <c r="A162" s="113">
        <v>161</v>
      </c>
      <c r="B162" s="94" t="s">
        <v>177</v>
      </c>
      <c r="C162" s="114" t="s">
        <v>178</v>
      </c>
      <c r="D162" s="79" t="s">
        <v>151</v>
      </c>
      <c r="E162" s="1" t="s">
        <v>163</v>
      </c>
      <c r="F162" s="1" t="s">
        <v>111</v>
      </c>
      <c r="G162" s="223" t="s">
        <v>181</v>
      </c>
      <c r="H162" s="231" t="str">
        <f t="shared" si="4"/>
        <v>18</v>
      </c>
      <c r="I162" s="1" t="s">
        <v>31</v>
      </c>
      <c r="J162" s="17">
        <v>892800</v>
      </c>
      <c r="K162" s="31">
        <v>699250</v>
      </c>
      <c r="L162" s="18">
        <v>748251.42</v>
      </c>
      <c r="M162" s="118">
        <f t="shared" si="5"/>
        <v>-49001.420000000042</v>
      </c>
      <c r="N162" s="1" t="s">
        <v>176</v>
      </c>
      <c r="O162" s="6" t="s">
        <v>1371</v>
      </c>
    </row>
    <row r="163" spans="1:15" ht="54.9" customHeight="1" x14ac:dyDescent="0.3">
      <c r="A163" s="113">
        <v>162</v>
      </c>
      <c r="B163" s="94" t="s">
        <v>165</v>
      </c>
      <c r="C163" s="114" t="s">
        <v>166</v>
      </c>
      <c r="D163" s="1" t="s">
        <v>152</v>
      </c>
      <c r="E163" s="1" t="s">
        <v>161</v>
      </c>
      <c r="F163" s="1" t="s">
        <v>106</v>
      </c>
      <c r="G163" s="223" t="s">
        <v>172</v>
      </c>
      <c r="H163" s="231" t="str">
        <f t="shared" si="4"/>
        <v>18</v>
      </c>
      <c r="I163" s="1" t="s">
        <v>173</v>
      </c>
      <c r="J163" s="17">
        <v>800000</v>
      </c>
      <c r="K163" s="19">
        <v>800000</v>
      </c>
      <c r="L163" s="17">
        <v>581284.69999999995</v>
      </c>
      <c r="M163" s="118">
        <f t="shared" si="5"/>
        <v>218715.30000000005</v>
      </c>
      <c r="N163" s="1" t="s">
        <v>959</v>
      </c>
      <c r="O163" s="6" t="s">
        <v>1371</v>
      </c>
    </row>
    <row r="164" spans="1:15" ht="54.9" customHeight="1" x14ac:dyDescent="0.3">
      <c r="A164" s="113">
        <v>163</v>
      </c>
      <c r="B164" s="94" t="s">
        <v>168</v>
      </c>
      <c r="C164" s="114" t="s">
        <v>169</v>
      </c>
      <c r="D164" s="1" t="s">
        <v>152</v>
      </c>
      <c r="E164" s="1" t="s">
        <v>161</v>
      </c>
      <c r="F164" s="1" t="s">
        <v>106</v>
      </c>
      <c r="G164" s="223" t="s">
        <v>174</v>
      </c>
      <c r="H164" s="231" t="str">
        <f t="shared" si="4"/>
        <v>18</v>
      </c>
      <c r="I164" s="1" t="s">
        <v>175</v>
      </c>
      <c r="J164" s="17">
        <v>3130000</v>
      </c>
      <c r="K164" s="19">
        <v>3130000</v>
      </c>
      <c r="L164" s="17">
        <v>2344949.33</v>
      </c>
      <c r="M164" s="118">
        <f t="shared" si="5"/>
        <v>785050.66999999993</v>
      </c>
      <c r="N164" s="1" t="s">
        <v>872</v>
      </c>
      <c r="O164" s="6" t="s">
        <v>1371</v>
      </c>
    </row>
    <row r="165" spans="1:15" ht="54.9" customHeight="1" x14ac:dyDescent="0.3">
      <c r="A165" s="113">
        <v>164</v>
      </c>
      <c r="B165" s="94" t="s">
        <v>139</v>
      </c>
      <c r="C165" s="114" t="s">
        <v>138</v>
      </c>
      <c r="D165" s="1" t="s">
        <v>152</v>
      </c>
      <c r="E165" s="1" t="s">
        <v>170</v>
      </c>
      <c r="F165" s="1" t="s">
        <v>342</v>
      </c>
      <c r="G165" s="223" t="s">
        <v>157</v>
      </c>
      <c r="H165" s="231" t="str">
        <f t="shared" si="4"/>
        <v>18</v>
      </c>
      <c r="I165" s="1" t="s">
        <v>158</v>
      </c>
      <c r="J165" s="8">
        <v>870600</v>
      </c>
      <c r="K165" s="19">
        <v>683100</v>
      </c>
      <c r="L165" s="8">
        <v>755450.69</v>
      </c>
      <c r="M165" s="118">
        <f t="shared" si="5"/>
        <v>-72350.689999999944</v>
      </c>
      <c r="N165" s="1" t="s">
        <v>873</v>
      </c>
      <c r="O165" s="6" t="s">
        <v>1371</v>
      </c>
    </row>
    <row r="166" spans="1:15" ht="54.9" customHeight="1" x14ac:dyDescent="0.3">
      <c r="A166" s="113">
        <v>165</v>
      </c>
      <c r="B166" s="94" t="s">
        <v>129</v>
      </c>
      <c r="C166" s="114" t="s">
        <v>130</v>
      </c>
      <c r="D166" s="1" t="s">
        <v>334</v>
      </c>
      <c r="E166" s="1" t="s">
        <v>159</v>
      </c>
      <c r="F166" s="1" t="s">
        <v>14</v>
      </c>
      <c r="G166" s="223" t="s">
        <v>208</v>
      </c>
      <c r="H166" s="231" t="str">
        <f t="shared" si="4"/>
        <v>18</v>
      </c>
      <c r="I166" s="1" t="s">
        <v>102</v>
      </c>
      <c r="J166" s="95">
        <v>6206228.2000000002</v>
      </c>
      <c r="K166" s="135">
        <v>6205388.1600000001</v>
      </c>
      <c r="L166" s="95">
        <v>6202639.1299999999</v>
      </c>
      <c r="M166" s="118">
        <f t="shared" si="5"/>
        <v>2749.0300000002608</v>
      </c>
      <c r="N166" s="1" t="s">
        <v>844</v>
      </c>
      <c r="O166" s="6" t="s">
        <v>1371</v>
      </c>
    </row>
    <row r="167" spans="1:15" ht="54.9" customHeight="1" x14ac:dyDescent="0.3">
      <c r="A167" s="113">
        <v>166</v>
      </c>
      <c r="B167" s="94" t="s">
        <v>131</v>
      </c>
      <c r="C167" s="114" t="s">
        <v>132</v>
      </c>
      <c r="D167" s="1" t="s">
        <v>334</v>
      </c>
      <c r="E167" s="1" t="s">
        <v>170</v>
      </c>
      <c r="F167" s="1" t="s">
        <v>13</v>
      </c>
      <c r="G167" s="223" t="s">
        <v>155</v>
      </c>
      <c r="H167" s="231" t="str">
        <f t="shared" si="4"/>
        <v>18</v>
      </c>
      <c r="I167" s="1" t="s">
        <v>158</v>
      </c>
      <c r="J167" s="18">
        <v>2100000</v>
      </c>
      <c r="K167" s="19">
        <v>2100000</v>
      </c>
      <c r="L167" s="18">
        <v>1812225.97</v>
      </c>
      <c r="M167" s="118">
        <f t="shared" si="5"/>
        <v>287774.03000000003</v>
      </c>
      <c r="N167" s="1" t="s">
        <v>864</v>
      </c>
      <c r="O167" s="6" t="s">
        <v>1371</v>
      </c>
    </row>
    <row r="168" spans="1:15" ht="54.9" customHeight="1" x14ac:dyDescent="0.3">
      <c r="A168" s="113">
        <v>167</v>
      </c>
      <c r="B168" s="94" t="s">
        <v>127</v>
      </c>
      <c r="C168" s="114" t="s">
        <v>128</v>
      </c>
      <c r="D168" s="1" t="s">
        <v>334</v>
      </c>
      <c r="E168" s="1" t="s">
        <v>162</v>
      </c>
      <c r="F168" s="1" t="s">
        <v>11</v>
      </c>
      <c r="G168" s="223" t="s">
        <v>209</v>
      </c>
      <c r="H168" s="231" t="str">
        <f t="shared" si="4"/>
        <v>18</v>
      </c>
      <c r="I168" s="1" t="s">
        <v>204</v>
      </c>
      <c r="J168" s="18">
        <v>2791800</v>
      </c>
      <c r="K168" s="19">
        <v>2791800</v>
      </c>
      <c r="L168" s="18">
        <v>2662697.84</v>
      </c>
      <c r="M168" s="118">
        <f t="shared" si="5"/>
        <v>129102.16000000015</v>
      </c>
      <c r="N168" s="1" t="s">
        <v>848</v>
      </c>
      <c r="O168" s="6" t="s">
        <v>1371</v>
      </c>
    </row>
    <row r="169" spans="1:15" ht="54.9" customHeight="1" x14ac:dyDescent="0.3">
      <c r="A169" s="113">
        <v>168</v>
      </c>
      <c r="B169" s="94" t="s">
        <v>133</v>
      </c>
      <c r="C169" s="114" t="s">
        <v>288</v>
      </c>
      <c r="D169" s="1" t="s">
        <v>151</v>
      </c>
      <c r="E169" s="1" t="s">
        <v>171</v>
      </c>
      <c r="F169" s="1" t="s">
        <v>12</v>
      </c>
      <c r="G169" s="223" t="s">
        <v>232</v>
      </c>
      <c r="H169" s="231" t="str">
        <f t="shared" si="4"/>
        <v>18</v>
      </c>
      <c r="I169" s="1" t="s">
        <v>233</v>
      </c>
      <c r="J169" s="18">
        <v>576000</v>
      </c>
      <c r="K169" s="17">
        <v>603889.68000000005</v>
      </c>
      <c r="L169" s="18">
        <v>561134.34</v>
      </c>
      <c r="M169" s="118">
        <f t="shared" si="5"/>
        <v>42755.340000000084</v>
      </c>
      <c r="N169" s="1" t="s">
        <v>234</v>
      </c>
      <c r="O169" s="6" t="s">
        <v>1371</v>
      </c>
    </row>
    <row r="170" spans="1:15" ht="54.9" customHeight="1" x14ac:dyDescent="0.3">
      <c r="A170" s="113">
        <v>169</v>
      </c>
      <c r="B170" s="94" t="s">
        <v>134</v>
      </c>
      <c r="C170" s="114" t="s">
        <v>289</v>
      </c>
      <c r="D170" s="1" t="s">
        <v>151</v>
      </c>
      <c r="E170" s="1" t="s">
        <v>171</v>
      </c>
      <c r="F170" s="1" t="s">
        <v>12</v>
      </c>
      <c r="G170" s="223" t="s">
        <v>232</v>
      </c>
      <c r="H170" s="231" t="str">
        <f t="shared" si="4"/>
        <v>18</v>
      </c>
      <c r="I170" s="1" t="s">
        <v>235</v>
      </c>
      <c r="J170" s="18">
        <v>900000</v>
      </c>
      <c r="K170" s="31">
        <v>1800343.73</v>
      </c>
      <c r="L170" s="18">
        <v>1116357.33</v>
      </c>
      <c r="M170" s="118">
        <f t="shared" si="5"/>
        <v>683986.39999999991</v>
      </c>
      <c r="N170" s="1" t="s">
        <v>234</v>
      </c>
      <c r="O170" s="6" t="s">
        <v>1371</v>
      </c>
    </row>
    <row r="171" spans="1:15" ht="54.9" customHeight="1" x14ac:dyDescent="0.3">
      <c r="A171" s="113">
        <v>170</v>
      </c>
      <c r="B171" s="94" t="s">
        <v>135</v>
      </c>
      <c r="C171" s="114" t="s">
        <v>192</v>
      </c>
      <c r="D171" s="1" t="s">
        <v>151</v>
      </c>
      <c r="E171" s="1" t="s">
        <v>161</v>
      </c>
      <c r="F171" s="1" t="s">
        <v>106</v>
      </c>
      <c r="G171" s="223" t="s">
        <v>193</v>
      </c>
      <c r="H171" s="231" t="str">
        <f t="shared" si="4"/>
        <v>18</v>
      </c>
      <c r="I171" s="1" t="s">
        <v>194</v>
      </c>
      <c r="J171" s="18">
        <v>750000</v>
      </c>
      <c r="K171" s="19">
        <v>750000</v>
      </c>
      <c r="L171" s="18">
        <v>676562.73</v>
      </c>
      <c r="M171" s="118">
        <f t="shared" si="5"/>
        <v>73437.270000000019</v>
      </c>
      <c r="N171" s="1" t="s">
        <v>835</v>
      </c>
      <c r="O171" s="6" t="s">
        <v>1371</v>
      </c>
    </row>
    <row r="172" spans="1:15" ht="54.9" customHeight="1" x14ac:dyDescent="0.3">
      <c r="A172" s="113">
        <v>171</v>
      </c>
      <c r="B172" s="94" t="s">
        <v>126</v>
      </c>
      <c r="C172" s="114" t="s">
        <v>290</v>
      </c>
      <c r="D172" s="1" t="s">
        <v>152</v>
      </c>
      <c r="E172" s="1" t="s">
        <v>162</v>
      </c>
      <c r="F172" s="1" t="s">
        <v>11</v>
      </c>
      <c r="G172" s="223">
        <v>43199</v>
      </c>
      <c r="H172" s="231" t="str">
        <f t="shared" si="4"/>
        <v>18</v>
      </c>
      <c r="I172" s="1" t="s">
        <v>95</v>
      </c>
      <c r="J172" s="18">
        <v>1398500</v>
      </c>
      <c r="K172" s="19">
        <v>1398500</v>
      </c>
      <c r="L172" s="18">
        <v>1338061.8999999999</v>
      </c>
      <c r="M172" s="118">
        <f t="shared" si="5"/>
        <v>60438.100000000093</v>
      </c>
      <c r="N172" s="1" t="s">
        <v>874</v>
      </c>
      <c r="O172" s="6" t="s">
        <v>1371</v>
      </c>
    </row>
    <row r="173" spans="1:15" ht="54.9" customHeight="1" x14ac:dyDescent="0.3">
      <c r="A173" s="113">
        <v>172</v>
      </c>
      <c r="B173" s="94" t="s">
        <v>123</v>
      </c>
      <c r="C173" s="114" t="s">
        <v>124</v>
      </c>
      <c r="D173" s="1" t="s">
        <v>152</v>
      </c>
      <c r="E173" s="1" t="s">
        <v>183</v>
      </c>
      <c r="F173" s="1" t="s">
        <v>237</v>
      </c>
      <c r="G173" s="223" t="s">
        <v>101</v>
      </c>
      <c r="H173" s="231" t="str">
        <f t="shared" si="4"/>
        <v>18</v>
      </c>
      <c r="I173" s="1" t="s">
        <v>31</v>
      </c>
      <c r="J173" s="18">
        <v>1346362.23</v>
      </c>
      <c r="K173" s="17">
        <v>1346362.23</v>
      </c>
      <c r="L173" s="18">
        <v>1329834.6399999999</v>
      </c>
      <c r="M173" s="118">
        <f t="shared" si="5"/>
        <v>16527.590000000084</v>
      </c>
      <c r="N173" s="1" t="s">
        <v>875</v>
      </c>
      <c r="O173" s="6" t="s">
        <v>1371</v>
      </c>
    </row>
    <row r="174" spans="1:15" ht="54.9" customHeight="1" x14ac:dyDescent="0.3">
      <c r="A174" s="113">
        <v>173</v>
      </c>
      <c r="B174" s="94" t="s">
        <v>116</v>
      </c>
      <c r="C174" s="114" t="s">
        <v>117</v>
      </c>
      <c r="D174" s="1" t="s">
        <v>152</v>
      </c>
      <c r="E174" s="1" t="s">
        <v>162</v>
      </c>
      <c r="F174" s="1" t="s">
        <v>15</v>
      </c>
      <c r="G174" s="223" t="s">
        <v>37</v>
      </c>
      <c r="H174" s="231" t="str">
        <f t="shared" si="4"/>
        <v>18</v>
      </c>
      <c r="I174" s="1" t="s">
        <v>44</v>
      </c>
      <c r="J174" s="8">
        <v>11038552</v>
      </c>
      <c r="K174" s="17">
        <v>11047506.640000001</v>
      </c>
      <c r="L174" s="8">
        <v>11061887.210000001</v>
      </c>
      <c r="M174" s="118">
        <f t="shared" si="5"/>
        <v>-14380.570000000298</v>
      </c>
      <c r="N174" s="1" t="s">
        <v>238</v>
      </c>
      <c r="O174" s="6" t="s">
        <v>1371</v>
      </c>
    </row>
    <row r="175" spans="1:15" ht="54.9" customHeight="1" x14ac:dyDescent="0.3">
      <c r="A175" s="113">
        <v>174</v>
      </c>
      <c r="B175" s="94" t="s">
        <v>136</v>
      </c>
      <c r="C175" s="114" t="s">
        <v>292</v>
      </c>
      <c r="D175" s="1" t="s">
        <v>334</v>
      </c>
      <c r="E175" s="1" t="s">
        <v>162</v>
      </c>
      <c r="F175" s="1" t="s">
        <v>109</v>
      </c>
      <c r="G175" s="223" t="s">
        <v>670</v>
      </c>
      <c r="H175" s="231" t="str">
        <f t="shared" si="4"/>
        <v>18</v>
      </c>
      <c r="I175" s="1" t="s">
        <v>105</v>
      </c>
      <c r="J175" s="95">
        <v>1957021.44</v>
      </c>
      <c r="K175" s="135">
        <v>1903706.97</v>
      </c>
      <c r="L175" s="95">
        <v>1435495.56</v>
      </c>
      <c r="M175" s="118">
        <f t="shared" si="5"/>
        <v>468211.40999999992</v>
      </c>
      <c r="N175" s="1" t="s">
        <v>876</v>
      </c>
      <c r="O175" s="6" t="s">
        <v>1371</v>
      </c>
    </row>
    <row r="176" spans="1:15" ht="54.9" customHeight="1" x14ac:dyDescent="0.3">
      <c r="A176" s="113">
        <v>175</v>
      </c>
      <c r="B176" s="94" t="s">
        <v>137</v>
      </c>
      <c r="C176" s="114" t="s">
        <v>293</v>
      </c>
      <c r="D176" s="1" t="s">
        <v>152</v>
      </c>
      <c r="E176" s="1" t="s">
        <v>183</v>
      </c>
      <c r="F176" s="1" t="s">
        <v>239</v>
      </c>
      <c r="G176" s="223" t="s">
        <v>671</v>
      </c>
      <c r="H176" s="231" t="str">
        <f t="shared" si="4"/>
        <v>18</v>
      </c>
      <c r="I176" s="1" t="s">
        <v>240</v>
      </c>
      <c r="J176" s="17">
        <v>3075119.52</v>
      </c>
      <c r="K176" s="19">
        <v>3052603.34</v>
      </c>
      <c r="L176" s="18">
        <v>3032204.22</v>
      </c>
      <c r="M176" s="118">
        <f t="shared" si="5"/>
        <v>20399.119999999646</v>
      </c>
      <c r="N176" s="1" t="s">
        <v>877</v>
      </c>
      <c r="O176" s="6" t="s">
        <v>1371</v>
      </c>
    </row>
    <row r="177" spans="1:15" ht="54.9" customHeight="1" x14ac:dyDescent="0.3">
      <c r="A177" s="113">
        <v>176</v>
      </c>
      <c r="B177" s="94" t="s">
        <v>125</v>
      </c>
      <c r="C177" s="114" t="s">
        <v>294</v>
      </c>
      <c r="D177" s="1" t="s">
        <v>334</v>
      </c>
      <c r="E177" s="1" t="s">
        <v>159</v>
      </c>
      <c r="F177" s="1" t="s">
        <v>17</v>
      </c>
      <c r="G177" s="223" t="s">
        <v>43</v>
      </c>
      <c r="H177" s="231" t="str">
        <f t="shared" si="4"/>
        <v>18</v>
      </c>
      <c r="I177" s="1" t="s">
        <v>241</v>
      </c>
      <c r="J177" s="18">
        <v>100000</v>
      </c>
      <c r="K177" s="19">
        <v>100000</v>
      </c>
      <c r="L177" s="18">
        <v>100000</v>
      </c>
      <c r="M177" s="118">
        <f t="shared" si="5"/>
        <v>0</v>
      </c>
      <c r="N177" s="1" t="s">
        <v>153</v>
      </c>
      <c r="O177" s="6" t="s">
        <v>1371</v>
      </c>
    </row>
    <row r="178" spans="1:15" ht="54.9" customHeight="1" x14ac:dyDescent="0.3">
      <c r="A178" s="113">
        <v>177</v>
      </c>
      <c r="B178" s="94" t="s">
        <v>115</v>
      </c>
      <c r="C178" s="114" t="s">
        <v>295</v>
      </c>
      <c r="D178" s="1" t="s">
        <v>334</v>
      </c>
      <c r="E178" s="1" t="s">
        <v>170</v>
      </c>
      <c r="F178" s="1" t="s">
        <v>342</v>
      </c>
      <c r="G178" s="223" t="s">
        <v>110</v>
      </c>
      <c r="H178" s="231" t="str">
        <f t="shared" si="4"/>
        <v>18</v>
      </c>
      <c r="I178" s="1" t="s">
        <v>220</v>
      </c>
      <c r="J178" s="18">
        <v>1484155</v>
      </c>
      <c r="K178" s="19">
        <v>1484155</v>
      </c>
      <c r="L178" s="18">
        <v>1287732.96</v>
      </c>
      <c r="M178" s="118">
        <f t="shared" si="5"/>
        <v>196422.04000000004</v>
      </c>
      <c r="N178" s="1" t="s">
        <v>878</v>
      </c>
      <c r="O178" s="6" t="s">
        <v>1371</v>
      </c>
    </row>
    <row r="179" spans="1:15" ht="54.9" customHeight="1" x14ac:dyDescent="0.3">
      <c r="A179" s="113">
        <v>178</v>
      </c>
      <c r="B179" s="94" t="s">
        <v>114</v>
      </c>
      <c r="C179" s="114" t="s">
        <v>296</v>
      </c>
      <c r="D179" s="1" t="s">
        <v>152</v>
      </c>
      <c r="E179" s="1" t="s">
        <v>264</v>
      </c>
      <c r="F179" s="1" t="s">
        <v>207</v>
      </c>
      <c r="G179" s="223" t="s">
        <v>242</v>
      </c>
      <c r="H179" s="231" t="str">
        <f t="shared" si="4"/>
        <v>18</v>
      </c>
      <c r="I179" s="25">
        <v>44165</v>
      </c>
      <c r="J179" s="18">
        <v>1797789.04</v>
      </c>
      <c r="K179" s="18">
        <v>1797789.04</v>
      </c>
      <c r="L179" s="18">
        <v>1376186.89</v>
      </c>
      <c r="M179" s="118">
        <f t="shared" si="5"/>
        <v>421602.15000000014</v>
      </c>
      <c r="N179" s="1" t="s">
        <v>201</v>
      </c>
      <c r="O179" s="6" t="s">
        <v>1371</v>
      </c>
    </row>
    <row r="180" spans="1:15" ht="54.9" customHeight="1" x14ac:dyDescent="0.3">
      <c r="A180" s="113">
        <v>179</v>
      </c>
      <c r="B180" s="94" t="s">
        <v>74</v>
      </c>
      <c r="C180" s="114" t="s">
        <v>75</v>
      </c>
      <c r="D180" s="1" t="s">
        <v>334</v>
      </c>
      <c r="E180" s="1" t="s">
        <v>183</v>
      </c>
      <c r="F180" s="1" t="s">
        <v>8</v>
      </c>
      <c r="G180" s="223" t="s">
        <v>40</v>
      </c>
      <c r="H180" s="231" t="str">
        <f t="shared" si="4"/>
        <v>17</v>
      </c>
      <c r="I180" s="1" t="s">
        <v>90</v>
      </c>
      <c r="J180" s="18">
        <v>1750789.88</v>
      </c>
      <c r="K180" s="19">
        <v>1750789.88</v>
      </c>
      <c r="L180" s="18">
        <v>1736131.85</v>
      </c>
      <c r="M180" s="118">
        <f t="shared" si="5"/>
        <v>14658.029999999795</v>
      </c>
      <c r="N180" s="1" t="s">
        <v>154</v>
      </c>
      <c r="O180" s="6" t="s">
        <v>1371</v>
      </c>
    </row>
    <row r="181" spans="1:15" ht="54.9" customHeight="1" x14ac:dyDescent="0.3">
      <c r="A181" s="113">
        <v>180</v>
      </c>
      <c r="B181" s="94" t="s">
        <v>76</v>
      </c>
      <c r="C181" s="114" t="s">
        <v>77</v>
      </c>
      <c r="D181" s="1" t="s">
        <v>334</v>
      </c>
      <c r="E181" s="1" t="s">
        <v>198</v>
      </c>
      <c r="F181" s="1" t="s">
        <v>10</v>
      </c>
      <c r="G181" s="223" t="s">
        <v>27</v>
      </c>
      <c r="H181" s="231" t="str">
        <f t="shared" si="4"/>
        <v>17</v>
      </c>
      <c r="I181" s="1" t="s">
        <v>93</v>
      </c>
      <c r="J181" s="8">
        <v>867794</v>
      </c>
      <c r="K181" s="19">
        <v>867794.86</v>
      </c>
      <c r="L181" s="8">
        <v>867771.5</v>
      </c>
      <c r="M181" s="118">
        <f t="shared" si="5"/>
        <v>23.35999999998603</v>
      </c>
      <c r="N181" s="1" t="s">
        <v>879</v>
      </c>
      <c r="O181" s="6" t="s">
        <v>1371</v>
      </c>
    </row>
    <row r="182" spans="1:15" ht="54.9" customHeight="1" x14ac:dyDescent="0.3">
      <c r="A182" s="113">
        <v>181</v>
      </c>
      <c r="B182" s="94" t="s">
        <v>78</v>
      </c>
      <c r="C182" s="114" t="s">
        <v>79</v>
      </c>
      <c r="D182" s="1" t="s">
        <v>152</v>
      </c>
      <c r="E182" s="1" t="s">
        <v>182</v>
      </c>
      <c r="F182" s="97" t="s">
        <v>583</v>
      </c>
      <c r="G182" s="223" t="s">
        <v>32</v>
      </c>
      <c r="H182" s="231" t="str">
        <f t="shared" si="4"/>
        <v>17</v>
      </c>
      <c r="I182" s="1" t="s">
        <v>94</v>
      </c>
      <c r="J182" s="18">
        <v>864200</v>
      </c>
      <c r="K182" s="19">
        <v>864200</v>
      </c>
      <c r="L182" s="18">
        <v>488783.54</v>
      </c>
      <c r="M182" s="118">
        <f t="shared" si="5"/>
        <v>375416.46</v>
      </c>
      <c r="N182" s="1" t="s">
        <v>868</v>
      </c>
      <c r="O182" s="6" t="s">
        <v>1371</v>
      </c>
    </row>
    <row r="183" spans="1:15" ht="54.9" customHeight="1" x14ac:dyDescent="0.3">
      <c r="A183" s="113">
        <v>182</v>
      </c>
      <c r="B183" s="94" t="s">
        <v>80</v>
      </c>
      <c r="C183" s="114" t="s">
        <v>81</v>
      </c>
      <c r="D183" s="1" t="s">
        <v>334</v>
      </c>
      <c r="E183" s="1" t="s">
        <v>170</v>
      </c>
      <c r="F183" s="1" t="s">
        <v>342</v>
      </c>
      <c r="G183" s="223" t="s">
        <v>40</v>
      </c>
      <c r="H183" s="231" t="str">
        <f t="shared" si="4"/>
        <v>17</v>
      </c>
      <c r="I183" s="1" t="s">
        <v>24</v>
      </c>
      <c r="J183" s="18">
        <v>1750000</v>
      </c>
      <c r="K183" s="19">
        <v>1750000</v>
      </c>
      <c r="L183" s="18">
        <v>1728406.69</v>
      </c>
      <c r="M183" s="118">
        <f t="shared" si="5"/>
        <v>21593.310000000056</v>
      </c>
      <c r="N183" s="1" t="s">
        <v>880</v>
      </c>
      <c r="O183" s="6" t="s">
        <v>1371</v>
      </c>
    </row>
    <row r="184" spans="1:15" ht="54.9" customHeight="1" x14ac:dyDescent="0.3">
      <c r="A184" s="113">
        <v>183</v>
      </c>
      <c r="B184" s="94" t="s">
        <v>82</v>
      </c>
      <c r="C184" s="114" t="s">
        <v>83</v>
      </c>
      <c r="D184" s="1" t="s">
        <v>152</v>
      </c>
      <c r="E184" s="97" t="s">
        <v>170</v>
      </c>
      <c r="F184" s="1" t="s">
        <v>13</v>
      </c>
      <c r="G184" s="223" t="s">
        <v>96</v>
      </c>
      <c r="H184" s="231" t="str">
        <f t="shared" si="4"/>
        <v>17</v>
      </c>
      <c r="I184" s="1" t="s">
        <v>97</v>
      </c>
      <c r="J184" s="18">
        <v>3019500</v>
      </c>
      <c r="K184" s="19">
        <v>3014897.56</v>
      </c>
      <c r="L184" s="18">
        <v>2690535.43</v>
      </c>
      <c r="M184" s="118">
        <f t="shared" si="5"/>
        <v>324362.12999999989</v>
      </c>
      <c r="N184" s="1" t="s">
        <v>154</v>
      </c>
      <c r="O184" s="6" t="s">
        <v>1371</v>
      </c>
    </row>
    <row r="185" spans="1:15" ht="54.9" customHeight="1" x14ac:dyDescent="0.3">
      <c r="A185" s="113">
        <v>184</v>
      </c>
      <c r="B185" s="94" t="s">
        <v>84</v>
      </c>
      <c r="C185" s="114" t="s">
        <v>85</v>
      </c>
      <c r="D185" s="1" t="s">
        <v>152</v>
      </c>
      <c r="E185" s="1" t="s">
        <v>162</v>
      </c>
      <c r="F185" s="1" t="s">
        <v>108</v>
      </c>
      <c r="G185" s="223" t="s">
        <v>27</v>
      </c>
      <c r="H185" s="231" t="str">
        <f t="shared" si="4"/>
        <v>17</v>
      </c>
      <c r="I185" s="1" t="s">
        <v>35</v>
      </c>
      <c r="J185" s="8">
        <v>3055290.48</v>
      </c>
      <c r="K185" s="19">
        <v>3055290.48</v>
      </c>
      <c r="L185" s="8">
        <v>3053627.94</v>
      </c>
      <c r="M185" s="118">
        <f t="shared" si="5"/>
        <v>1662.5400000000373</v>
      </c>
      <c r="N185" s="1" t="s">
        <v>865</v>
      </c>
      <c r="O185" s="6" t="s">
        <v>1371</v>
      </c>
    </row>
    <row r="186" spans="1:15" ht="54.9" customHeight="1" x14ac:dyDescent="0.3">
      <c r="A186" s="113">
        <v>185</v>
      </c>
      <c r="B186" s="94" t="s">
        <v>86</v>
      </c>
      <c r="C186" s="114" t="s">
        <v>87</v>
      </c>
      <c r="D186" s="1" t="s">
        <v>152</v>
      </c>
      <c r="E186" s="1" t="s">
        <v>198</v>
      </c>
      <c r="F186" s="1" t="s">
        <v>10</v>
      </c>
      <c r="G186" s="223" t="s">
        <v>99</v>
      </c>
      <c r="H186" s="231" t="str">
        <f t="shared" si="4"/>
        <v>17</v>
      </c>
      <c r="I186" s="1" t="s">
        <v>100</v>
      </c>
      <c r="J186" s="17">
        <v>1440000.03</v>
      </c>
      <c r="K186" s="17">
        <v>1501169.49</v>
      </c>
      <c r="L186" s="18">
        <v>1476376.22</v>
      </c>
      <c r="M186" s="118">
        <f t="shared" si="5"/>
        <v>24793.270000000019</v>
      </c>
      <c r="N186" s="1" t="s">
        <v>881</v>
      </c>
      <c r="O186" s="6" t="s">
        <v>1371</v>
      </c>
    </row>
    <row r="187" spans="1:15" ht="54.9" customHeight="1" x14ac:dyDescent="0.3">
      <c r="A187" s="113">
        <v>186</v>
      </c>
      <c r="B187" s="94" t="s">
        <v>88</v>
      </c>
      <c r="C187" s="114" t="s">
        <v>89</v>
      </c>
      <c r="D187" s="1" t="s">
        <v>334</v>
      </c>
      <c r="E187" s="1" t="s">
        <v>170</v>
      </c>
      <c r="F187" s="1" t="s">
        <v>342</v>
      </c>
      <c r="G187" s="223" t="s">
        <v>103</v>
      </c>
      <c r="H187" s="231" t="str">
        <f t="shared" si="4"/>
        <v>17</v>
      </c>
      <c r="I187" s="1" t="s">
        <v>91</v>
      </c>
      <c r="J187" s="18">
        <v>2880281.68</v>
      </c>
      <c r="K187" s="19">
        <v>2980000</v>
      </c>
      <c r="L187" s="18">
        <v>2692270.98</v>
      </c>
      <c r="M187" s="118">
        <f t="shared" si="5"/>
        <v>287729.02</v>
      </c>
      <c r="N187" s="1" t="s">
        <v>278</v>
      </c>
      <c r="O187" s="6" t="s">
        <v>1371</v>
      </c>
    </row>
    <row r="188" spans="1:15" ht="54.9" customHeight="1" x14ac:dyDescent="0.3">
      <c r="A188" s="113">
        <v>187</v>
      </c>
      <c r="B188" s="94" t="s">
        <v>26</v>
      </c>
      <c r="C188" s="114" t="s">
        <v>354</v>
      </c>
      <c r="D188" s="1" t="s">
        <v>334</v>
      </c>
      <c r="E188" s="1" t="s">
        <v>170</v>
      </c>
      <c r="F188" s="1" t="s">
        <v>342</v>
      </c>
      <c r="G188" s="223" t="s">
        <v>25</v>
      </c>
      <c r="H188" s="231" t="str">
        <f t="shared" si="4"/>
        <v>17</v>
      </c>
      <c r="I188" s="1" t="s">
        <v>24</v>
      </c>
      <c r="J188" s="18">
        <v>1000000</v>
      </c>
      <c r="K188" s="17">
        <v>1000000</v>
      </c>
      <c r="L188" s="18">
        <v>984978.07</v>
      </c>
      <c r="M188" s="118">
        <f t="shared" si="5"/>
        <v>15021.930000000051</v>
      </c>
      <c r="N188" s="1" t="s">
        <v>229</v>
      </c>
      <c r="O188" s="6" t="s">
        <v>1371</v>
      </c>
    </row>
    <row r="189" spans="1:15" ht="54.9" customHeight="1" x14ac:dyDescent="0.3">
      <c r="A189" s="113">
        <v>188</v>
      </c>
      <c r="B189" s="94" t="s">
        <v>28</v>
      </c>
      <c r="C189" s="114" t="s">
        <v>19</v>
      </c>
      <c r="D189" s="1" t="s">
        <v>152</v>
      </c>
      <c r="E189" s="1" t="s">
        <v>162</v>
      </c>
      <c r="F189" s="1" t="s">
        <v>356</v>
      </c>
      <c r="G189" s="223" t="s">
        <v>29</v>
      </c>
      <c r="H189" s="231" t="str">
        <f t="shared" si="4"/>
        <v>17</v>
      </c>
      <c r="I189" s="1" t="s">
        <v>24</v>
      </c>
      <c r="J189" s="18">
        <v>119047.06200000001</v>
      </c>
      <c r="K189" s="19">
        <v>0</v>
      </c>
      <c r="L189" s="18">
        <v>0</v>
      </c>
      <c r="M189" s="118">
        <f t="shared" si="5"/>
        <v>0</v>
      </c>
      <c r="N189" s="1" t="s">
        <v>355</v>
      </c>
      <c r="O189" s="6" t="s">
        <v>1371</v>
      </c>
    </row>
    <row r="190" spans="1:15" ht="54.9" customHeight="1" x14ac:dyDescent="0.3">
      <c r="A190" s="113">
        <v>189</v>
      </c>
      <c r="B190" s="94" t="s">
        <v>22</v>
      </c>
      <c r="C190" s="114" t="s">
        <v>357</v>
      </c>
      <c r="D190" s="1" t="s">
        <v>151</v>
      </c>
      <c r="E190" s="1" t="s">
        <v>161</v>
      </c>
      <c r="F190" s="1" t="s">
        <v>106</v>
      </c>
      <c r="G190" s="223" t="s">
        <v>29</v>
      </c>
      <c r="H190" s="231" t="str">
        <f t="shared" si="4"/>
        <v>17</v>
      </c>
      <c r="I190" s="1" t="s">
        <v>1</v>
      </c>
      <c r="J190" s="18">
        <v>350000</v>
      </c>
      <c r="K190" s="19">
        <v>350000</v>
      </c>
      <c r="L190" s="18">
        <v>272526.02</v>
      </c>
      <c r="M190" s="118">
        <f t="shared" si="5"/>
        <v>77473.979999999981</v>
      </c>
      <c r="N190" s="1" t="s">
        <v>358</v>
      </c>
      <c r="O190" s="6" t="s">
        <v>1371</v>
      </c>
    </row>
    <row r="191" spans="1:15" ht="54.9" customHeight="1" x14ac:dyDescent="0.3">
      <c r="A191" s="113">
        <v>190</v>
      </c>
      <c r="B191" s="94" t="s">
        <v>33</v>
      </c>
      <c r="C191" s="114" t="s">
        <v>20</v>
      </c>
      <c r="D191" s="1" t="s">
        <v>152</v>
      </c>
      <c r="E191" s="1" t="s">
        <v>183</v>
      </c>
      <c r="F191" s="97" t="s">
        <v>112</v>
      </c>
      <c r="G191" s="223" t="s">
        <v>34</v>
      </c>
      <c r="H191" s="231" t="str">
        <f t="shared" si="4"/>
        <v>17</v>
      </c>
      <c r="I191" s="96">
        <v>43435</v>
      </c>
      <c r="J191" s="18">
        <v>298273.87</v>
      </c>
      <c r="K191" s="19">
        <v>298273.87</v>
      </c>
      <c r="L191" s="18">
        <v>298125.03000000003</v>
      </c>
      <c r="M191" s="118">
        <f t="shared" si="5"/>
        <v>148.8399999999674</v>
      </c>
      <c r="N191" s="1" t="s">
        <v>360</v>
      </c>
      <c r="O191" s="6" t="s">
        <v>1371</v>
      </c>
    </row>
    <row r="192" spans="1:15" ht="54.9" customHeight="1" x14ac:dyDescent="0.3">
      <c r="A192" s="113">
        <v>191</v>
      </c>
      <c r="B192" s="94" t="s">
        <v>39</v>
      </c>
      <c r="C192" s="114" t="s">
        <v>18</v>
      </c>
      <c r="D192" s="1" t="s">
        <v>334</v>
      </c>
      <c r="E192" s="1" t="s">
        <v>161</v>
      </c>
      <c r="F192" s="1" t="s">
        <v>362</v>
      </c>
      <c r="G192" s="223" t="s">
        <v>40</v>
      </c>
      <c r="H192" s="231" t="str">
        <f t="shared" si="4"/>
        <v>17</v>
      </c>
      <c r="I192" s="25">
        <v>44408</v>
      </c>
      <c r="J192" s="18">
        <v>413602</v>
      </c>
      <c r="K192" s="19">
        <v>208120.6</v>
      </c>
      <c r="L192" s="18">
        <v>349082.44</v>
      </c>
      <c r="M192" s="118">
        <f t="shared" si="5"/>
        <v>-140961.84</v>
      </c>
      <c r="N192" s="1" t="s">
        <v>361</v>
      </c>
      <c r="O192" s="6" t="s">
        <v>1371</v>
      </c>
    </row>
    <row r="193" spans="1:15" ht="54.9" customHeight="1" x14ac:dyDescent="0.3">
      <c r="A193" s="113">
        <v>192</v>
      </c>
      <c r="B193" s="94" t="s">
        <v>42</v>
      </c>
      <c r="C193" s="114" t="s">
        <v>21</v>
      </c>
      <c r="D193" s="1" t="s">
        <v>334</v>
      </c>
      <c r="E193" s="1" t="s">
        <v>162</v>
      </c>
      <c r="F193" s="1" t="s">
        <v>363</v>
      </c>
      <c r="G193" s="223" t="s">
        <v>30</v>
      </c>
      <c r="H193" s="231" t="str">
        <f t="shared" si="4"/>
        <v>17</v>
      </c>
      <c r="I193" s="1" t="s">
        <v>25</v>
      </c>
      <c r="J193" s="18">
        <v>1500000</v>
      </c>
      <c r="K193" s="19">
        <v>1500000</v>
      </c>
      <c r="L193" s="18">
        <v>1499187.73</v>
      </c>
      <c r="M193" s="118">
        <f t="shared" si="5"/>
        <v>812.27000000001863</v>
      </c>
      <c r="N193" s="1" t="s">
        <v>352</v>
      </c>
      <c r="O193" s="6" t="s">
        <v>1371</v>
      </c>
    </row>
    <row r="194" spans="1:15" ht="54.9" customHeight="1" x14ac:dyDescent="0.3">
      <c r="A194" s="113">
        <v>193</v>
      </c>
      <c r="B194" s="94" t="s">
        <v>23</v>
      </c>
      <c r="C194" s="114" t="s">
        <v>364</v>
      </c>
      <c r="D194" s="1" t="s">
        <v>151</v>
      </c>
      <c r="E194" s="1" t="s">
        <v>163</v>
      </c>
      <c r="F194" s="1" t="s">
        <v>365</v>
      </c>
      <c r="G194" s="223" t="s">
        <v>45</v>
      </c>
      <c r="H194" s="231" t="str">
        <f t="shared" si="4"/>
        <v>17</v>
      </c>
      <c r="I194" s="1" t="s">
        <v>46</v>
      </c>
      <c r="J194" s="18">
        <v>650000</v>
      </c>
      <c r="K194" s="19">
        <v>624400</v>
      </c>
      <c r="L194" s="18">
        <v>602866.84</v>
      </c>
      <c r="M194" s="118">
        <f t="shared" si="5"/>
        <v>21533.160000000033</v>
      </c>
      <c r="N194" s="1" t="s">
        <v>176</v>
      </c>
      <c r="O194" s="6" t="s">
        <v>1371</v>
      </c>
    </row>
    <row r="195" spans="1:15" ht="54.9" customHeight="1" x14ac:dyDescent="0.3">
      <c r="A195" s="113">
        <v>194</v>
      </c>
      <c r="B195" s="94" t="s">
        <v>48</v>
      </c>
      <c r="C195" s="114" t="s">
        <v>49</v>
      </c>
      <c r="D195" s="1" t="s">
        <v>152</v>
      </c>
      <c r="E195" s="1" t="s">
        <v>183</v>
      </c>
      <c r="F195" s="1" t="s">
        <v>8</v>
      </c>
      <c r="G195" s="223" t="s">
        <v>54</v>
      </c>
      <c r="H195" s="231" t="str">
        <f t="shared" ref="H195:H258" si="6">MID(B195,3,2)</f>
        <v>16</v>
      </c>
      <c r="I195" s="1" t="s">
        <v>36</v>
      </c>
      <c r="J195" s="18">
        <v>1798784.12</v>
      </c>
      <c r="K195" s="19">
        <v>1798784.12</v>
      </c>
      <c r="L195" s="18">
        <v>1792112.13</v>
      </c>
      <c r="M195" s="118">
        <f t="shared" si="5"/>
        <v>6671.9900000002235</v>
      </c>
      <c r="N195" s="1" t="s">
        <v>154</v>
      </c>
      <c r="O195" s="6" t="s">
        <v>1371</v>
      </c>
    </row>
    <row r="196" spans="1:15" ht="54.9" customHeight="1" x14ac:dyDescent="0.3">
      <c r="A196" s="113">
        <v>195</v>
      </c>
      <c r="B196" s="94" t="s">
        <v>50</v>
      </c>
      <c r="C196" s="114" t="s">
        <v>51</v>
      </c>
      <c r="D196" s="1" t="s">
        <v>152</v>
      </c>
      <c r="E196" s="1" t="s">
        <v>162</v>
      </c>
      <c r="F196" s="1" t="s">
        <v>13</v>
      </c>
      <c r="G196" s="223">
        <v>42370</v>
      </c>
      <c r="H196" s="231" t="str">
        <f t="shared" si="6"/>
        <v>16</v>
      </c>
      <c r="I196" s="1" t="s">
        <v>58</v>
      </c>
      <c r="J196" s="18">
        <v>38500</v>
      </c>
      <c r="K196" s="19">
        <v>38500</v>
      </c>
      <c r="L196" s="18">
        <v>22000</v>
      </c>
      <c r="M196" s="118">
        <f t="shared" si="5"/>
        <v>16500</v>
      </c>
      <c r="N196" s="1" t="s">
        <v>317</v>
      </c>
      <c r="O196" s="6" t="s">
        <v>1371</v>
      </c>
    </row>
    <row r="197" spans="1:15" ht="54.9" customHeight="1" x14ac:dyDescent="0.3">
      <c r="A197" s="113">
        <v>196</v>
      </c>
      <c r="B197" s="94" t="s">
        <v>2</v>
      </c>
      <c r="C197" s="114" t="s">
        <v>3</v>
      </c>
      <c r="D197" s="1" t="s">
        <v>151</v>
      </c>
      <c r="E197" s="1" t="s">
        <v>183</v>
      </c>
      <c r="F197" s="1" t="s">
        <v>8</v>
      </c>
      <c r="G197" s="223" t="s">
        <v>4</v>
      </c>
      <c r="H197" s="231" t="str">
        <f t="shared" si="6"/>
        <v>16</v>
      </c>
      <c r="I197" s="1" t="s">
        <v>5</v>
      </c>
      <c r="J197" s="18">
        <v>990000</v>
      </c>
      <c r="K197" s="19">
        <v>1087755.24</v>
      </c>
      <c r="L197" s="18">
        <v>980758.61</v>
      </c>
      <c r="M197" s="118">
        <f t="shared" si="5"/>
        <v>106996.63</v>
      </c>
      <c r="N197" s="1" t="s">
        <v>366</v>
      </c>
      <c r="O197" s="6" t="s">
        <v>1371</v>
      </c>
    </row>
    <row r="198" spans="1:15" ht="54.9" customHeight="1" x14ac:dyDescent="0.3">
      <c r="A198" s="113">
        <v>197</v>
      </c>
      <c r="B198" s="94" t="s">
        <v>52</v>
      </c>
      <c r="C198" s="114" t="s">
        <v>53</v>
      </c>
      <c r="D198" s="1" t="s">
        <v>334</v>
      </c>
      <c r="E198" s="1" t="s">
        <v>163</v>
      </c>
      <c r="F198" s="1" t="s">
        <v>112</v>
      </c>
      <c r="G198" s="223" t="s">
        <v>368</v>
      </c>
      <c r="H198" s="231" t="str">
        <f t="shared" si="6"/>
        <v>16</v>
      </c>
      <c r="I198" s="1" t="s">
        <v>47</v>
      </c>
      <c r="J198" s="18">
        <v>6000000</v>
      </c>
      <c r="K198" s="19">
        <v>6000000</v>
      </c>
      <c r="L198" s="18">
        <v>5504402.5099999998</v>
      </c>
      <c r="M198" s="118">
        <f t="shared" si="5"/>
        <v>495597.49000000022</v>
      </c>
      <c r="N198" s="1" t="s">
        <v>367</v>
      </c>
      <c r="O198" s="6" t="s">
        <v>1371</v>
      </c>
    </row>
    <row r="199" spans="1:15" ht="54.9" customHeight="1" x14ac:dyDescent="0.3">
      <c r="A199" s="113">
        <v>198</v>
      </c>
      <c r="B199" s="94" t="s">
        <v>55</v>
      </c>
      <c r="C199" s="114" t="s">
        <v>369</v>
      </c>
      <c r="D199" s="1" t="s">
        <v>334</v>
      </c>
      <c r="E199" s="1" t="s">
        <v>161</v>
      </c>
      <c r="F199" s="1" t="s">
        <v>61</v>
      </c>
      <c r="G199" s="223" t="s">
        <v>38</v>
      </c>
      <c r="H199" s="231" t="str">
        <f t="shared" si="6"/>
        <v>16</v>
      </c>
      <c r="I199" s="1" t="s">
        <v>371</v>
      </c>
      <c r="J199" s="18">
        <v>750000</v>
      </c>
      <c r="K199" s="19">
        <v>749999.98</v>
      </c>
      <c r="L199" s="18">
        <v>750115.97</v>
      </c>
      <c r="M199" s="118">
        <f t="shared" si="5"/>
        <v>-115.98999999999069</v>
      </c>
      <c r="N199" s="1" t="s">
        <v>370</v>
      </c>
      <c r="O199" s="6" t="s">
        <v>1371</v>
      </c>
    </row>
    <row r="200" spans="1:15" ht="54.9" customHeight="1" x14ac:dyDescent="0.3">
      <c r="A200" s="113">
        <v>199</v>
      </c>
      <c r="B200" s="94" t="s">
        <v>56</v>
      </c>
      <c r="C200" s="114" t="s">
        <v>57</v>
      </c>
      <c r="D200" s="1" t="s">
        <v>334</v>
      </c>
      <c r="E200" s="1" t="s">
        <v>164</v>
      </c>
      <c r="F200" s="1" t="s">
        <v>9</v>
      </c>
      <c r="G200" s="223" t="s">
        <v>34</v>
      </c>
      <c r="H200" s="231" t="str">
        <f t="shared" si="6"/>
        <v>16</v>
      </c>
      <c r="I200" s="1" t="s">
        <v>58</v>
      </c>
      <c r="J200" s="18">
        <v>1696000</v>
      </c>
      <c r="K200" s="19">
        <v>0</v>
      </c>
      <c r="L200" s="18">
        <v>1061570.69</v>
      </c>
      <c r="M200" s="118">
        <f t="shared" si="5"/>
        <v>-1061570.69</v>
      </c>
      <c r="N200" s="1" t="s">
        <v>943</v>
      </c>
      <c r="O200" s="6" t="s">
        <v>1371</v>
      </c>
    </row>
    <row r="201" spans="1:15" ht="54.9" customHeight="1" x14ac:dyDescent="0.3">
      <c r="A201" s="113">
        <v>200</v>
      </c>
      <c r="B201" s="94" t="s">
        <v>6</v>
      </c>
      <c r="C201" s="114" t="s">
        <v>372</v>
      </c>
      <c r="D201" s="1" t="s">
        <v>151</v>
      </c>
      <c r="E201" s="1" t="s">
        <v>162</v>
      </c>
      <c r="F201" s="1" t="s">
        <v>373</v>
      </c>
      <c r="G201" s="223" t="s">
        <v>7</v>
      </c>
      <c r="H201" s="231" t="str">
        <f t="shared" si="6"/>
        <v>16</v>
      </c>
      <c r="I201" s="1" t="s">
        <v>0</v>
      </c>
      <c r="J201" s="18">
        <v>1138500</v>
      </c>
      <c r="K201" s="19">
        <v>116075</v>
      </c>
      <c r="L201" s="18">
        <v>160226.98000000001</v>
      </c>
      <c r="M201" s="118">
        <f t="shared" si="5"/>
        <v>-44151.98000000001</v>
      </c>
      <c r="N201" s="1" t="s">
        <v>234</v>
      </c>
      <c r="O201" s="6" t="s">
        <v>1371</v>
      </c>
    </row>
    <row r="202" spans="1:15" ht="54.9" customHeight="1" x14ac:dyDescent="0.3">
      <c r="A202" s="113">
        <v>201</v>
      </c>
      <c r="B202" s="94" t="s">
        <v>62</v>
      </c>
      <c r="C202" s="114" t="s">
        <v>63</v>
      </c>
      <c r="D202" s="1" t="s">
        <v>334</v>
      </c>
      <c r="E202" s="1" t="s">
        <v>162</v>
      </c>
      <c r="F202" s="1" t="s">
        <v>11</v>
      </c>
      <c r="G202" s="223" t="s">
        <v>64</v>
      </c>
      <c r="H202" s="231" t="str">
        <f t="shared" si="6"/>
        <v>14</v>
      </c>
      <c r="I202" s="1" t="s">
        <v>60</v>
      </c>
      <c r="J202" s="18">
        <v>1447000</v>
      </c>
      <c r="K202" s="17">
        <v>0</v>
      </c>
      <c r="L202" s="18">
        <v>1430798.75</v>
      </c>
      <c r="M202" s="118">
        <f t="shared" si="5"/>
        <v>-1430798.75</v>
      </c>
      <c r="N202" s="1" t="s">
        <v>210</v>
      </c>
      <c r="O202" s="6" t="s">
        <v>1371</v>
      </c>
    </row>
    <row r="203" spans="1:15" ht="45" customHeight="1" x14ac:dyDescent="0.3">
      <c r="A203" s="113">
        <v>202</v>
      </c>
      <c r="B203" s="94" t="s">
        <v>66</v>
      </c>
      <c r="C203" s="114" t="s">
        <v>67</v>
      </c>
      <c r="D203" s="1" t="s">
        <v>151</v>
      </c>
      <c r="E203" s="1" t="s">
        <v>159</v>
      </c>
      <c r="F203" s="1" t="s">
        <v>14</v>
      </c>
      <c r="G203" s="223" t="s">
        <v>68</v>
      </c>
      <c r="H203" s="231" t="str">
        <f t="shared" si="6"/>
        <v>13</v>
      </c>
      <c r="I203" s="1" t="s">
        <v>65</v>
      </c>
      <c r="J203" s="18">
        <v>1737035</v>
      </c>
      <c r="K203" s="19">
        <v>0</v>
      </c>
      <c r="L203" s="18">
        <v>1711779.52</v>
      </c>
      <c r="M203" s="118">
        <f t="shared" si="5"/>
        <v>-1711779.52</v>
      </c>
      <c r="N203" s="1" t="s">
        <v>176</v>
      </c>
      <c r="O203" s="6" t="s">
        <v>1371</v>
      </c>
    </row>
    <row r="204" spans="1:15" ht="54.9" customHeight="1" x14ac:dyDescent="0.3">
      <c r="A204" s="113">
        <v>203</v>
      </c>
      <c r="B204" s="94" t="s">
        <v>69</v>
      </c>
      <c r="C204" s="114" t="s">
        <v>70</v>
      </c>
      <c r="D204" s="1" t="s">
        <v>152</v>
      </c>
      <c r="E204" s="1" t="s">
        <v>73</v>
      </c>
      <c r="F204" s="1" t="s">
        <v>73</v>
      </c>
      <c r="G204" s="223" t="s">
        <v>71</v>
      </c>
      <c r="H204" s="231" t="str">
        <f t="shared" si="6"/>
        <v>00</v>
      </c>
      <c r="I204" s="1" t="s">
        <v>72</v>
      </c>
      <c r="J204" s="17">
        <v>15000000</v>
      </c>
      <c r="K204" s="19">
        <v>15000000</v>
      </c>
      <c r="L204" s="18">
        <v>11718214.91</v>
      </c>
      <c r="M204" s="118">
        <f>+K204-L204</f>
        <v>3281785.09</v>
      </c>
      <c r="N204" s="1" t="s">
        <v>515</v>
      </c>
      <c r="O204" s="6" t="s">
        <v>1371</v>
      </c>
    </row>
    <row r="205" spans="1:15" ht="54.9" customHeight="1" x14ac:dyDescent="0.3">
      <c r="A205" s="220">
        <v>204</v>
      </c>
      <c r="B205" s="215" t="s">
        <v>979</v>
      </c>
      <c r="C205" s="114" t="s">
        <v>1041</v>
      </c>
      <c r="D205" s="1" t="s">
        <v>151</v>
      </c>
      <c r="E205" s="134" t="s">
        <v>170</v>
      </c>
      <c r="F205" s="134" t="s">
        <v>342</v>
      </c>
      <c r="G205" s="226">
        <v>43857</v>
      </c>
      <c r="H205" s="231" t="str">
        <f t="shared" si="6"/>
        <v>20</v>
      </c>
      <c r="I205" s="94" t="s">
        <v>438</v>
      </c>
      <c r="J205" s="135">
        <v>114285.71</v>
      </c>
      <c r="K205" s="135">
        <v>114285.71</v>
      </c>
      <c r="L205" s="135">
        <v>114285.71</v>
      </c>
      <c r="M205" s="136">
        <v>0</v>
      </c>
      <c r="N205" s="97" t="s">
        <v>1149</v>
      </c>
      <c r="O205" s="6" t="s">
        <v>1303</v>
      </c>
    </row>
    <row r="206" spans="1:15" ht="54.9" customHeight="1" x14ac:dyDescent="0.3">
      <c r="A206" s="220">
        <v>205</v>
      </c>
      <c r="B206" s="216" t="s">
        <v>980</v>
      </c>
      <c r="C206" s="114" t="s">
        <v>1042</v>
      </c>
      <c r="D206" s="1" t="s">
        <v>151</v>
      </c>
      <c r="E206" s="97" t="s">
        <v>162</v>
      </c>
      <c r="F206" s="97" t="s">
        <v>223</v>
      </c>
      <c r="G206" s="227" t="s">
        <v>1112</v>
      </c>
      <c r="H206" s="231" t="str">
        <f t="shared" si="6"/>
        <v>19</v>
      </c>
      <c r="I206" s="97" t="s">
        <v>1113</v>
      </c>
      <c r="J206" s="95">
        <v>400000</v>
      </c>
      <c r="K206" s="135">
        <v>400000</v>
      </c>
      <c r="L206" s="95">
        <v>400000</v>
      </c>
      <c r="M206" s="136">
        <v>0</v>
      </c>
      <c r="N206" s="138" t="s">
        <v>1150</v>
      </c>
      <c r="O206" s="6" t="s">
        <v>1303</v>
      </c>
    </row>
    <row r="207" spans="1:15" ht="54.9" customHeight="1" x14ac:dyDescent="0.3">
      <c r="A207" s="220">
        <v>206</v>
      </c>
      <c r="B207" s="216" t="s">
        <v>981</v>
      </c>
      <c r="C207" s="114" t="s">
        <v>1043</v>
      </c>
      <c r="D207" s="1" t="s">
        <v>151</v>
      </c>
      <c r="E207" s="97" t="s">
        <v>170</v>
      </c>
      <c r="F207" s="97" t="s">
        <v>342</v>
      </c>
      <c r="G207" s="227" t="s">
        <v>439</v>
      </c>
      <c r="H207" s="231" t="str">
        <f t="shared" si="6"/>
        <v>19</v>
      </c>
      <c r="I207" s="97" t="s">
        <v>338</v>
      </c>
      <c r="J207" s="95">
        <v>167066.26</v>
      </c>
      <c r="K207" s="135">
        <v>167066.26</v>
      </c>
      <c r="L207" s="95">
        <v>167066.26</v>
      </c>
      <c r="M207" s="136">
        <v>0</v>
      </c>
      <c r="N207" s="138" t="s">
        <v>1151</v>
      </c>
      <c r="O207" s="6" t="s">
        <v>1303</v>
      </c>
    </row>
    <row r="208" spans="1:15" ht="54.9" customHeight="1" x14ac:dyDescent="0.3">
      <c r="A208" s="220">
        <v>207</v>
      </c>
      <c r="B208" s="216" t="s">
        <v>982</v>
      </c>
      <c r="C208" s="114" t="s">
        <v>1044</v>
      </c>
      <c r="D208" s="1" t="s">
        <v>151</v>
      </c>
      <c r="E208" s="97" t="s">
        <v>159</v>
      </c>
      <c r="F208" s="97" t="s">
        <v>223</v>
      </c>
      <c r="G208" s="227" t="s">
        <v>1114</v>
      </c>
      <c r="H208" s="231" t="str">
        <f t="shared" si="6"/>
        <v>19</v>
      </c>
      <c r="I208" s="97" t="s">
        <v>1115</v>
      </c>
      <c r="J208" s="139">
        <v>612000</v>
      </c>
      <c r="K208" s="135">
        <v>612000</v>
      </c>
      <c r="L208" s="139">
        <v>612000</v>
      </c>
      <c r="M208" s="136">
        <v>0</v>
      </c>
      <c r="N208" s="138" t="s">
        <v>1152</v>
      </c>
      <c r="O208" s="6" t="s">
        <v>1303</v>
      </c>
    </row>
    <row r="209" spans="1:15" ht="54.9" customHeight="1" x14ac:dyDescent="0.3">
      <c r="A209" s="220">
        <v>208</v>
      </c>
      <c r="B209" s="216" t="s">
        <v>983</v>
      </c>
      <c r="C209" s="114" t="s">
        <v>1045</v>
      </c>
      <c r="D209" s="1" t="s">
        <v>334</v>
      </c>
      <c r="E209" s="97" t="s">
        <v>162</v>
      </c>
      <c r="F209" s="97" t="s">
        <v>1103</v>
      </c>
      <c r="G209" s="227" t="s">
        <v>401</v>
      </c>
      <c r="H209" s="231" t="str">
        <f t="shared" si="6"/>
        <v>19</v>
      </c>
      <c r="I209" s="97" t="s">
        <v>191</v>
      </c>
      <c r="J209" s="95">
        <v>360000</v>
      </c>
      <c r="K209" s="139">
        <v>360000</v>
      </c>
      <c r="L209" s="95">
        <v>360000</v>
      </c>
      <c r="M209" s="136">
        <v>0</v>
      </c>
      <c r="N209" s="138" t="s">
        <v>1153</v>
      </c>
      <c r="O209" s="6" t="s">
        <v>1303</v>
      </c>
    </row>
    <row r="210" spans="1:15" ht="54.9" customHeight="1" x14ac:dyDescent="0.3">
      <c r="A210" s="220">
        <v>209</v>
      </c>
      <c r="B210" s="147" t="s">
        <v>984</v>
      </c>
      <c r="C210" s="114" t="s">
        <v>1046</v>
      </c>
      <c r="D210" s="1" t="s">
        <v>334</v>
      </c>
      <c r="E210" s="97" t="s">
        <v>170</v>
      </c>
      <c r="F210" s="97" t="s">
        <v>342</v>
      </c>
      <c r="G210" s="227" t="s">
        <v>386</v>
      </c>
      <c r="H210" s="231" t="str">
        <f t="shared" si="6"/>
        <v>19</v>
      </c>
      <c r="I210" s="97" t="s">
        <v>41</v>
      </c>
      <c r="J210" s="95">
        <v>321543</v>
      </c>
      <c r="K210" s="135">
        <v>321543</v>
      </c>
      <c r="L210" s="95">
        <v>321543</v>
      </c>
      <c r="M210" s="136">
        <v>0</v>
      </c>
      <c r="N210" s="97" t="s">
        <v>390</v>
      </c>
      <c r="O210" s="6" t="s">
        <v>1303</v>
      </c>
    </row>
    <row r="211" spans="1:15" ht="54.9" customHeight="1" x14ac:dyDescent="0.3">
      <c r="A211" s="220">
        <v>210</v>
      </c>
      <c r="B211" s="147" t="s">
        <v>985</v>
      </c>
      <c r="C211" s="114" t="s">
        <v>1047</v>
      </c>
      <c r="D211" s="1" t="s">
        <v>334</v>
      </c>
      <c r="E211" s="97" t="s">
        <v>159</v>
      </c>
      <c r="F211" s="97" t="s">
        <v>17</v>
      </c>
      <c r="G211" s="227" t="s">
        <v>341</v>
      </c>
      <c r="H211" s="231" t="str">
        <f t="shared" si="6"/>
        <v>19</v>
      </c>
      <c r="I211" s="97" t="s">
        <v>191</v>
      </c>
      <c r="J211" s="95">
        <v>4500000</v>
      </c>
      <c r="K211" s="135">
        <v>4500000</v>
      </c>
      <c r="L211" s="95">
        <v>3867638.13</v>
      </c>
      <c r="M211" s="136">
        <v>632361.87000000011</v>
      </c>
      <c r="N211" s="97" t="s">
        <v>1154</v>
      </c>
      <c r="O211" s="6" t="s">
        <v>1303</v>
      </c>
    </row>
    <row r="212" spans="1:15" ht="54.9" customHeight="1" x14ac:dyDescent="0.3">
      <c r="A212" s="220">
        <v>211</v>
      </c>
      <c r="B212" s="147" t="s">
        <v>986</v>
      </c>
      <c r="C212" s="114" t="s">
        <v>1048</v>
      </c>
      <c r="D212" s="1" t="s">
        <v>151</v>
      </c>
      <c r="E212" s="97" t="s">
        <v>162</v>
      </c>
      <c r="F212" s="97" t="s">
        <v>1104</v>
      </c>
      <c r="G212" s="227" t="s">
        <v>309</v>
      </c>
      <c r="H212" s="231" t="str">
        <f t="shared" si="6"/>
        <v>19</v>
      </c>
      <c r="I212" s="97" t="s">
        <v>41</v>
      </c>
      <c r="J212" s="95">
        <v>1150000</v>
      </c>
      <c r="K212" s="135">
        <v>1150000</v>
      </c>
      <c r="L212" s="95">
        <v>875982.49</v>
      </c>
      <c r="M212" s="136">
        <v>274017.51</v>
      </c>
      <c r="N212" s="97" t="s">
        <v>1155</v>
      </c>
      <c r="O212" s="6" t="s">
        <v>1303</v>
      </c>
    </row>
    <row r="213" spans="1:15" ht="54.9" customHeight="1" x14ac:dyDescent="0.3">
      <c r="A213" s="220">
        <v>212</v>
      </c>
      <c r="B213" s="147" t="s">
        <v>987</v>
      </c>
      <c r="C213" s="114" t="s">
        <v>1049</v>
      </c>
      <c r="D213" s="1" t="s">
        <v>152</v>
      </c>
      <c r="E213" s="97" t="s">
        <v>198</v>
      </c>
      <c r="F213" s="97" t="s">
        <v>59</v>
      </c>
      <c r="G213" s="227" t="s">
        <v>309</v>
      </c>
      <c r="H213" s="231" t="str">
        <f t="shared" si="6"/>
        <v>19</v>
      </c>
      <c r="I213" s="97" t="s">
        <v>44</v>
      </c>
      <c r="J213" s="139">
        <v>990000</v>
      </c>
      <c r="K213" s="135">
        <v>990000</v>
      </c>
      <c r="L213" s="139">
        <v>907803.21</v>
      </c>
      <c r="M213" s="136">
        <v>82196.790000000037</v>
      </c>
      <c r="N213" s="97" t="s">
        <v>1156</v>
      </c>
      <c r="O213" s="6" t="s">
        <v>1303</v>
      </c>
    </row>
    <row r="214" spans="1:15" ht="54.9" customHeight="1" x14ac:dyDescent="0.3">
      <c r="A214" s="220">
        <v>213</v>
      </c>
      <c r="B214" s="147" t="s">
        <v>988</v>
      </c>
      <c r="C214" s="114" t="s">
        <v>1050</v>
      </c>
      <c r="D214" s="1" t="s">
        <v>151</v>
      </c>
      <c r="E214" s="97" t="s">
        <v>163</v>
      </c>
      <c r="F214" s="97" t="s">
        <v>112</v>
      </c>
      <c r="G214" s="227" t="s">
        <v>1116</v>
      </c>
      <c r="H214" s="231" t="str">
        <f t="shared" si="6"/>
        <v>19</v>
      </c>
      <c r="I214" s="97" t="s">
        <v>1117</v>
      </c>
      <c r="J214" s="95">
        <v>1200000</v>
      </c>
      <c r="K214" s="135">
        <v>1200000</v>
      </c>
      <c r="L214" s="95">
        <v>906044.67</v>
      </c>
      <c r="M214" s="136">
        <v>293955.32999999996</v>
      </c>
      <c r="N214" s="97" t="s">
        <v>1157</v>
      </c>
      <c r="O214" s="6" t="s">
        <v>1303</v>
      </c>
    </row>
    <row r="215" spans="1:15" ht="54.9" customHeight="1" x14ac:dyDescent="0.3">
      <c r="A215" s="220">
        <v>214</v>
      </c>
      <c r="B215" s="147" t="s">
        <v>990</v>
      </c>
      <c r="C215" s="114" t="s">
        <v>1052</v>
      </c>
      <c r="D215" s="1" t="s">
        <v>334</v>
      </c>
      <c r="E215" s="97" t="s">
        <v>170</v>
      </c>
      <c r="F215" s="97" t="s">
        <v>342</v>
      </c>
      <c r="G215" s="227" t="s">
        <v>266</v>
      </c>
      <c r="H215" s="231" t="str">
        <f t="shared" si="6"/>
        <v>19</v>
      </c>
      <c r="I215" s="97" t="s">
        <v>1115</v>
      </c>
      <c r="J215" s="95">
        <v>29179.8</v>
      </c>
      <c r="K215" s="135">
        <v>29179.8</v>
      </c>
      <c r="L215" s="95">
        <v>29179.8</v>
      </c>
      <c r="M215" s="136">
        <v>0</v>
      </c>
      <c r="N215" s="97" t="s">
        <v>1159</v>
      </c>
      <c r="O215" s="6" t="s">
        <v>1303</v>
      </c>
    </row>
    <row r="216" spans="1:15" ht="54.9" customHeight="1" x14ac:dyDescent="0.3">
      <c r="A216" s="220">
        <v>215</v>
      </c>
      <c r="B216" s="147" t="s">
        <v>991</v>
      </c>
      <c r="C216" s="114" t="s">
        <v>1053</v>
      </c>
      <c r="D216" s="1" t="s">
        <v>152</v>
      </c>
      <c r="E216" s="97" t="s">
        <v>171</v>
      </c>
      <c r="F216" s="97" t="s">
        <v>12</v>
      </c>
      <c r="G216" s="227" t="s">
        <v>284</v>
      </c>
      <c r="H216" s="231" t="str">
        <f t="shared" si="6"/>
        <v>19</v>
      </c>
      <c r="I216" s="97" t="s">
        <v>350</v>
      </c>
      <c r="J216" s="95">
        <v>5611190.5999999996</v>
      </c>
      <c r="K216" s="135">
        <v>6613675.6900000004</v>
      </c>
      <c r="L216" s="95">
        <v>4822486.34</v>
      </c>
      <c r="M216" s="136">
        <v>1791189.3500000006</v>
      </c>
      <c r="N216" s="97" t="s">
        <v>1160</v>
      </c>
      <c r="O216" s="6" t="s">
        <v>1303</v>
      </c>
    </row>
    <row r="217" spans="1:15" ht="54.9" customHeight="1" x14ac:dyDescent="0.3">
      <c r="A217" s="220">
        <v>216</v>
      </c>
      <c r="B217" s="147" t="s">
        <v>992</v>
      </c>
      <c r="C217" s="114" t="s">
        <v>1054</v>
      </c>
      <c r="D217" s="1" t="s">
        <v>151</v>
      </c>
      <c r="E217" s="97" t="s">
        <v>170</v>
      </c>
      <c r="F217" s="97" t="s">
        <v>342</v>
      </c>
      <c r="G217" s="227" t="s">
        <v>1118</v>
      </c>
      <c r="H217" s="231" t="str">
        <f t="shared" si="6"/>
        <v>19</v>
      </c>
      <c r="I217" s="97" t="s">
        <v>265</v>
      </c>
      <c r="J217" s="95">
        <v>0</v>
      </c>
      <c r="K217" s="135">
        <v>0</v>
      </c>
      <c r="L217" s="95">
        <v>0</v>
      </c>
      <c r="M217" s="136">
        <v>0</v>
      </c>
      <c r="N217" s="97" t="s">
        <v>1161</v>
      </c>
      <c r="O217" s="6" t="s">
        <v>1303</v>
      </c>
    </row>
    <row r="218" spans="1:15" ht="54.9" customHeight="1" x14ac:dyDescent="0.3">
      <c r="A218" s="220">
        <v>217</v>
      </c>
      <c r="B218" s="147" t="s">
        <v>995</v>
      </c>
      <c r="C218" s="114" t="s">
        <v>1057</v>
      </c>
      <c r="D218" s="1" t="s">
        <v>151</v>
      </c>
      <c r="E218" s="97" t="s">
        <v>170</v>
      </c>
      <c r="F218" s="97" t="s">
        <v>342</v>
      </c>
      <c r="G218" s="227" t="s">
        <v>1118</v>
      </c>
      <c r="H218" s="231" t="str">
        <f t="shared" si="6"/>
        <v>19</v>
      </c>
      <c r="I218" s="97" t="s">
        <v>265</v>
      </c>
      <c r="J218" s="95">
        <v>0</v>
      </c>
      <c r="K218" s="135">
        <v>0</v>
      </c>
      <c r="L218" s="95">
        <v>0</v>
      </c>
      <c r="M218" s="136">
        <v>0</v>
      </c>
      <c r="N218" s="97" t="s">
        <v>1161</v>
      </c>
      <c r="O218" s="6" t="s">
        <v>1303</v>
      </c>
    </row>
    <row r="219" spans="1:15" ht="54.9" customHeight="1" x14ac:dyDescent="0.3">
      <c r="A219" s="220">
        <v>218</v>
      </c>
      <c r="B219" s="147" t="s">
        <v>996</v>
      </c>
      <c r="C219" s="114" t="s">
        <v>1058</v>
      </c>
      <c r="D219" s="1" t="s">
        <v>151</v>
      </c>
      <c r="E219" s="97" t="s">
        <v>170</v>
      </c>
      <c r="F219" s="97" t="s">
        <v>342</v>
      </c>
      <c r="G219" s="227" t="s">
        <v>1118</v>
      </c>
      <c r="H219" s="231" t="str">
        <f t="shared" si="6"/>
        <v>19</v>
      </c>
      <c r="I219" s="97" t="s">
        <v>265</v>
      </c>
      <c r="J219" s="95">
        <v>0</v>
      </c>
      <c r="K219" s="135">
        <v>0</v>
      </c>
      <c r="L219" s="95">
        <v>0</v>
      </c>
      <c r="M219" s="136">
        <v>0</v>
      </c>
      <c r="N219" s="97" t="s">
        <v>1161</v>
      </c>
      <c r="O219" s="6" t="s">
        <v>1303</v>
      </c>
    </row>
    <row r="220" spans="1:15" ht="54.9" customHeight="1" x14ac:dyDescent="0.3">
      <c r="A220" s="220">
        <v>219</v>
      </c>
      <c r="B220" s="147" t="s">
        <v>997</v>
      </c>
      <c r="C220" s="114" t="s">
        <v>1059</v>
      </c>
      <c r="D220" s="1" t="s">
        <v>151</v>
      </c>
      <c r="E220" s="97" t="s">
        <v>170</v>
      </c>
      <c r="F220" s="97" t="s">
        <v>342</v>
      </c>
      <c r="G220" s="227" t="s">
        <v>1118</v>
      </c>
      <c r="H220" s="231" t="str">
        <f t="shared" si="6"/>
        <v>19</v>
      </c>
      <c r="I220" s="97" t="s">
        <v>265</v>
      </c>
      <c r="J220" s="95">
        <v>0</v>
      </c>
      <c r="K220" s="135">
        <v>0</v>
      </c>
      <c r="L220" s="95">
        <v>0</v>
      </c>
      <c r="M220" s="136">
        <v>0</v>
      </c>
      <c r="N220" s="97" t="s">
        <v>1161</v>
      </c>
      <c r="O220" s="6" t="s">
        <v>1303</v>
      </c>
    </row>
    <row r="221" spans="1:15" ht="54.9" customHeight="1" x14ac:dyDescent="0.3">
      <c r="A221" s="220">
        <v>220</v>
      </c>
      <c r="B221" s="147" t="s">
        <v>998</v>
      </c>
      <c r="C221" s="114" t="s">
        <v>1060</v>
      </c>
      <c r="D221" s="1" t="s">
        <v>151</v>
      </c>
      <c r="E221" s="97" t="s">
        <v>170</v>
      </c>
      <c r="F221" s="97" t="s">
        <v>342</v>
      </c>
      <c r="G221" s="227" t="s">
        <v>1118</v>
      </c>
      <c r="H221" s="231" t="str">
        <f t="shared" si="6"/>
        <v>19</v>
      </c>
      <c r="I221" s="97" t="s">
        <v>265</v>
      </c>
      <c r="J221" s="95">
        <v>0</v>
      </c>
      <c r="K221" s="135">
        <v>0</v>
      </c>
      <c r="L221" s="95">
        <v>0</v>
      </c>
      <c r="M221" s="136">
        <v>0</v>
      </c>
      <c r="N221" s="97" t="s">
        <v>1161</v>
      </c>
      <c r="O221" s="6" t="s">
        <v>1303</v>
      </c>
    </row>
    <row r="222" spans="1:15" ht="54.9" customHeight="1" x14ac:dyDescent="0.3">
      <c r="A222" s="220">
        <v>221</v>
      </c>
      <c r="B222" s="147" t="s">
        <v>999</v>
      </c>
      <c r="C222" s="114" t="s">
        <v>1061</v>
      </c>
      <c r="D222" s="1" t="s">
        <v>151</v>
      </c>
      <c r="E222" s="97" t="s">
        <v>170</v>
      </c>
      <c r="F222" s="97" t="s">
        <v>342</v>
      </c>
      <c r="G222" s="227" t="s">
        <v>1118</v>
      </c>
      <c r="H222" s="231" t="str">
        <f t="shared" si="6"/>
        <v>19</v>
      </c>
      <c r="I222" s="97" t="s">
        <v>265</v>
      </c>
      <c r="J222" s="95">
        <v>0</v>
      </c>
      <c r="K222" s="135">
        <v>0</v>
      </c>
      <c r="L222" s="95">
        <v>0</v>
      </c>
      <c r="M222" s="136">
        <v>0</v>
      </c>
      <c r="N222" s="97" t="s">
        <v>1161</v>
      </c>
      <c r="O222" s="6" t="s">
        <v>1303</v>
      </c>
    </row>
    <row r="223" spans="1:15" ht="54.9" customHeight="1" x14ac:dyDescent="0.3">
      <c r="A223" s="220">
        <v>222</v>
      </c>
      <c r="B223" s="147" t="s">
        <v>1000</v>
      </c>
      <c r="C223" s="114" t="s">
        <v>277</v>
      </c>
      <c r="D223" s="1" t="s">
        <v>151</v>
      </c>
      <c r="E223" s="97" t="s">
        <v>170</v>
      </c>
      <c r="F223" s="97" t="s">
        <v>342</v>
      </c>
      <c r="G223" s="227" t="s">
        <v>1118</v>
      </c>
      <c r="H223" s="231" t="str">
        <f t="shared" si="6"/>
        <v>19</v>
      </c>
      <c r="I223" s="97" t="s">
        <v>265</v>
      </c>
      <c r="J223" s="95">
        <v>0</v>
      </c>
      <c r="K223" s="135">
        <v>0</v>
      </c>
      <c r="L223" s="95">
        <v>0</v>
      </c>
      <c r="M223" s="136">
        <v>0</v>
      </c>
      <c r="N223" s="97" t="s">
        <v>1161</v>
      </c>
      <c r="O223" s="6" t="s">
        <v>1303</v>
      </c>
    </row>
    <row r="224" spans="1:15" ht="54.9" customHeight="1" x14ac:dyDescent="0.3">
      <c r="A224" s="220">
        <v>223</v>
      </c>
      <c r="B224" s="147" t="s">
        <v>1001</v>
      </c>
      <c r="C224" s="114" t="s">
        <v>1062</v>
      </c>
      <c r="D224" s="1" t="s">
        <v>151</v>
      </c>
      <c r="E224" s="97" t="s">
        <v>170</v>
      </c>
      <c r="F224" s="97" t="s">
        <v>342</v>
      </c>
      <c r="G224" s="227" t="s">
        <v>1118</v>
      </c>
      <c r="H224" s="231" t="str">
        <f t="shared" si="6"/>
        <v>19</v>
      </c>
      <c r="I224" s="97" t="s">
        <v>265</v>
      </c>
      <c r="J224" s="95">
        <v>0</v>
      </c>
      <c r="K224" s="135">
        <v>0</v>
      </c>
      <c r="L224" s="95">
        <v>0</v>
      </c>
      <c r="M224" s="136">
        <v>0</v>
      </c>
      <c r="N224" s="97" t="s">
        <v>1161</v>
      </c>
      <c r="O224" s="6" t="s">
        <v>1303</v>
      </c>
    </row>
    <row r="225" spans="1:15" ht="54.9" customHeight="1" x14ac:dyDescent="0.3">
      <c r="A225" s="220">
        <v>224</v>
      </c>
      <c r="B225" s="147" t="s">
        <v>1002</v>
      </c>
      <c r="C225" s="114" t="s">
        <v>1063</v>
      </c>
      <c r="D225" s="1" t="s">
        <v>151</v>
      </c>
      <c r="E225" s="97" t="s">
        <v>170</v>
      </c>
      <c r="F225" s="97" t="s">
        <v>342</v>
      </c>
      <c r="G225" s="227" t="s">
        <v>1118</v>
      </c>
      <c r="H225" s="231" t="str">
        <f t="shared" si="6"/>
        <v>19</v>
      </c>
      <c r="I225" s="97" t="s">
        <v>265</v>
      </c>
      <c r="J225" s="95">
        <v>0</v>
      </c>
      <c r="K225" s="135">
        <v>0</v>
      </c>
      <c r="L225" s="95">
        <v>0</v>
      </c>
      <c r="M225" s="136">
        <v>0</v>
      </c>
      <c r="N225" s="97" t="s">
        <v>1161</v>
      </c>
      <c r="O225" s="6" t="s">
        <v>1303</v>
      </c>
    </row>
    <row r="226" spans="1:15" ht="54.9" customHeight="1" x14ac:dyDescent="0.3">
      <c r="A226" s="220">
        <v>225</v>
      </c>
      <c r="B226" s="147" t="s">
        <v>1004</v>
      </c>
      <c r="C226" s="114" t="s">
        <v>1065</v>
      </c>
      <c r="D226" s="1" t="s">
        <v>151</v>
      </c>
      <c r="E226" s="97" t="s">
        <v>170</v>
      </c>
      <c r="F226" s="97" t="s">
        <v>342</v>
      </c>
      <c r="G226" s="227" t="s">
        <v>1118</v>
      </c>
      <c r="H226" s="231" t="str">
        <f t="shared" si="6"/>
        <v>19</v>
      </c>
      <c r="I226" s="97" t="s">
        <v>265</v>
      </c>
      <c r="J226" s="95">
        <v>0</v>
      </c>
      <c r="K226" s="135">
        <v>0</v>
      </c>
      <c r="L226" s="95">
        <v>0</v>
      </c>
      <c r="M226" s="136">
        <v>0</v>
      </c>
      <c r="N226" s="97" t="s">
        <v>1161</v>
      </c>
      <c r="O226" s="6" t="s">
        <v>1303</v>
      </c>
    </row>
    <row r="227" spans="1:15" ht="54.9" customHeight="1" x14ac:dyDescent="0.3">
      <c r="A227" s="220">
        <v>226</v>
      </c>
      <c r="B227" s="147" t="s">
        <v>1005</v>
      </c>
      <c r="C227" s="114" t="s">
        <v>1066</v>
      </c>
      <c r="D227" s="1" t="s">
        <v>151</v>
      </c>
      <c r="E227" s="97" t="s">
        <v>170</v>
      </c>
      <c r="F227" s="97" t="s">
        <v>342</v>
      </c>
      <c r="G227" s="227" t="s">
        <v>1118</v>
      </c>
      <c r="H227" s="231" t="str">
        <f t="shared" si="6"/>
        <v>19</v>
      </c>
      <c r="I227" s="97" t="s">
        <v>265</v>
      </c>
      <c r="J227" s="95">
        <v>0</v>
      </c>
      <c r="K227" s="135">
        <v>0</v>
      </c>
      <c r="L227" s="95">
        <v>0</v>
      </c>
      <c r="M227" s="136">
        <v>0</v>
      </c>
      <c r="N227" s="97" t="s">
        <v>1161</v>
      </c>
      <c r="O227" s="6" t="s">
        <v>1303</v>
      </c>
    </row>
    <row r="228" spans="1:15" ht="54.9" customHeight="1" x14ac:dyDescent="0.3">
      <c r="A228" s="220">
        <v>227</v>
      </c>
      <c r="B228" s="147" t="s">
        <v>1006</v>
      </c>
      <c r="C228" s="114" t="s">
        <v>1067</v>
      </c>
      <c r="D228" s="1" t="s">
        <v>151</v>
      </c>
      <c r="E228" s="97" t="s">
        <v>170</v>
      </c>
      <c r="F228" s="97" t="s">
        <v>342</v>
      </c>
      <c r="G228" s="227" t="s">
        <v>1118</v>
      </c>
      <c r="H228" s="231" t="str">
        <f t="shared" si="6"/>
        <v>19</v>
      </c>
      <c r="I228" s="97" t="s">
        <v>265</v>
      </c>
      <c r="J228" s="95">
        <v>0</v>
      </c>
      <c r="K228" s="135">
        <v>0</v>
      </c>
      <c r="L228" s="95">
        <v>0</v>
      </c>
      <c r="M228" s="136">
        <v>0</v>
      </c>
      <c r="N228" s="97" t="s">
        <v>1161</v>
      </c>
      <c r="O228" s="6" t="s">
        <v>1303</v>
      </c>
    </row>
    <row r="229" spans="1:15" ht="54.9" customHeight="1" x14ac:dyDescent="0.3">
      <c r="A229" s="220">
        <v>228</v>
      </c>
      <c r="B229" s="147" t="s">
        <v>1007</v>
      </c>
      <c r="C229" s="114" t="s">
        <v>1068</v>
      </c>
      <c r="D229" s="1" t="s">
        <v>151</v>
      </c>
      <c r="E229" s="97" t="s">
        <v>170</v>
      </c>
      <c r="F229" s="97" t="s">
        <v>342</v>
      </c>
      <c r="G229" s="227" t="s">
        <v>1118</v>
      </c>
      <c r="H229" s="231" t="str">
        <f t="shared" si="6"/>
        <v>19</v>
      </c>
      <c r="I229" s="97" t="s">
        <v>265</v>
      </c>
      <c r="J229" s="95">
        <v>0</v>
      </c>
      <c r="K229" s="135">
        <v>0</v>
      </c>
      <c r="L229" s="95">
        <v>0</v>
      </c>
      <c r="M229" s="136">
        <v>0</v>
      </c>
      <c r="N229" s="97" t="s">
        <v>1161</v>
      </c>
      <c r="O229" s="6" t="s">
        <v>1303</v>
      </c>
    </row>
    <row r="230" spans="1:15" ht="54.9" customHeight="1" x14ac:dyDescent="0.3">
      <c r="A230" s="220">
        <v>229</v>
      </c>
      <c r="B230" s="147" t="s">
        <v>1008</v>
      </c>
      <c r="C230" s="114" t="s">
        <v>1069</v>
      </c>
      <c r="D230" s="1" t="s">
        <v>151</v>
      </c>
      <c r="E230" s="97" t="s">
        <v>170</v>
      </c>
      <c r="F230" s="97" t="s">
        <v>342</v>
      </c>
      <c r="G230" s="227" t="s">
        <v>1118</v>
      </c>
      <c r="H230" s="231" t="str">
        <f t="shared" si="6"/>
        <v>19</v>
      </c>
      <c r="I230" s="97" t="s">
        <v>265</v>
      </c>
      <c r="J230" s="95">
        <v>0</v>
      </c>
      <c r="K230" s="135">
        <v>0</v>
      </c>
      <c r="L230" s="95">
        <v>0</v>
      </c>
      <c r="M230" s="136">
        <v>0</v>
      </c>
      <c r="N230" s="97" t="s">
        <v>1161</v>
      </c>
      <c r="O230" s="6" t="s">
        <v>1303</v>
      </c>
    </row>
    <row r="231" spans="1:15" ht="54.9" customHeight="1" x14ac:dyDescent="0.3">
      <c r="A231" s="220">
        <v>230</v>
      </c>
      <c r="B231" s="147" t="s">
        <v>1009</v>
      </c>
      <c r="C231" s="114" t="s">
        <v>1070</v>
      </c>
      <c r="D231" s="1" t="s">
        <v>151</v>
      </c>
      <c r="E231" s="97" t="s">
        <v>170</v>
      </c>
      <c r="F231" s="97" t="s">
        <v>342</v>
      </c>
      <c r="G231" s="227" t="s">
        <v>1118</v>
      </c>
      <c r="H231" s="231" t="str">
        <f t="shared" si="6"/>
        <v>19</v>
      </c>
      <c r="I231" s="97" t="s">
        <v>265</v>
      </c>
      <c r="J231" s="95">
        <v>0</v>
      </c>
      <c r="K231" s="135">
        <v>0</v>
      </c>
      <c r="L231" s="95">
        <v>0</v>
      </c>
      <c r="M231" s="136">
        <v>0</v>
      </c>
      <c r="N231" s="97" t="s">
        <v>1161</v>
      </c>
      <c r="O231" s="6" t="s">
        <v>1303</v>
      </c>
    </row>
    <row r="232" spans="1:15" ht="54.9" customHeight="1" x14ac:dyDescent="0.3">
      <c r="A232" s="220">
        <v>231</v>
      </c>
      <c r="B232" s="147" t="s">
        <v>1010</v>
      </c>
      <c r="C232" s="114" t="s">
        <v>1071</v>
      </c>
      <c r="D232" s="1" t="s">
        <v>151</v>
      </c>
      <c r="E232" s="97" t="s">
        <v>170</v>
      </c>
      <c r="F232" s="97" t="s">
        <v>342</v>
      </c>
      <c r="G232" s="227" t="s">
        <v>1118</v>
      </c>
      <c r="H232" s="231" t="str">
        <f t="shared" si="6"/>
        <v>19</v>
      </c>
      <c r="I232" s="97" t="s">
        <v>265</v>
      </c>
      <c r="J232" s="95">
        <v>1584000</v>
      </c>
      <c r="K232" s="135">
        <v>1346035.6</v>
      </c>
      <c r="L232" s="95">
        <v>1127703.8400000001</v>
      </c>
      <c r="M232" s="136">
        <v>218331.76</v>
      </c>
      <c r="N232" s="97" t="s">
        <v>1161</v>
      </c>
      <c r="O232" s="6" t="s">
        <v>1303</v>
      </c>
    </row>
    <row r="233" spans="1:15" ht="54.9" customHeight="1" x14ac:dyDescent="0.3">
      <c r="A233" s="220">
        <v>232</v>
      </c>
      <c r="B233" s="147" t="s">
        <v>1011</v>
      </c>
      <c r="C233" s="114" t="s">
        <v>1072</v>
      </c>
      <c r="D233" s="1" t="s">
        <v>152</v>
      </c>
      <c r="E233" s="97" t="s">
        <v>162</v>
      </c>
      <c r="F233" s="97" t="s">
        <v>1106</v>
      </c>
      <c r="G233" s="227">
        <v>43480</v>
      </c>
      <c r="H233" s="231" t="str">
        <f t="shared" si="6"/>
        <v>19</v>
      </c>
      <c r="I233" s="97" t="s">
        <v>218</v>
      </c>
      <c r="J233" s="95">
        <v>135728</v>
      </c>
      <c r="K233" s="141">
        <v>135728</v>
      </c>
      <c r="L233" s="95">
        <v>101287.29</v>
      </c>
      <c r="M233" s="136">
        <v>34440.710000000006</v>
      </c>
      <c r="N233" s="97" t="s">
        <v>1162</v>
      </c>
      <c r="O233" s="6" t="s">
        <v>1303</v>
      </c>
    </row>
    <row r="234" spans="1:15" ht="54.9" customHeight="1" x14ac:dyDescent="0.3">
      <c r="A234" s="220">
        <v>233</v>
      </c>
      <c r="B234" s="147" t="s">
        <v>1012</v>
      </c>
      <c r="C234" s="114" t="s">
        <v>1073</v>
      </c>
      <c r="D234" s="1" t="s">
        <v>151</v>
      </c>
      <c r="E234" s="97" t="s">
        <v>159</v>
      </c>
      <c r="F234" s="97" t="s">
        <v>1107</v>
      </c>
      <c r="G234" s="227" t="s">
        <v>1119</v>
      </c>
      <c r="H234" s="231" t="str">
        <f t="shared" si="6"/>
        <v>18</v>
      </c>
      <c r="I234" s="97" t="s">
        <v>1120</v>
      </c>
      <c r="J234" s="95">
        <v>306450</v>
      </c>
      <c r="K234" s="95">
        <v>306450</v>
      </c>
      <c r="L234" s="95">
        <v>306450</v>
      </c>
      <c r="M234" s="136">
        <v>0</v>
      </c>
      <c r="N234" s="97" t="s">
        <v>1161</v>
      </c>
      <c r="O234" s="6" t="s">
        <v>1303</v>
      </c>
    </row>
    <row r="235" spans="1:15" ht="54.9" customHeight="1" x14ac:dyDescent="0.3">
      <c r="A235" s="220">
        <v>234</v>
      </c>
      <c r="B235" s="147" t="s">
        <v>1013</v>
      </c>
      <c r="C235" s="114" t="s">
        <v>1074</v>
      </c>
      <c r="D235" s="1" t="s">
        <v>334</v>
      </c>
      <c r="E235" s="97" t="s">
        <v>170</v>
      </c>
      <c r="F235" s="97" t="s">
        <v>342</v>
      </c>
      <c r="G235" s="227" t="s">
        <v>156</v>
      </c>
      <c r="H235" s="231" t="str">
        <f t="shared" si="6"/>
        <v>18</v>
      </c>
      <c r="I235" s="97" t="s">
        <v>205</v>
      </c>
      <c r="J235" s="95">
        <v>285000</v>
      </c>
      <c r="K235" s="135">
        <v>285000</v>
      </c>
      <c r="L235" s="95">
        <v>274861.40000000002</v>
      </c>
      <c r="M235" s="136">
        <v>10138.599999999977</v>
      </c>
      <c r="N235" s="97" t="s">
        <v>1151</v>
      </c>
      <c r="O235" s="6" t="s">
        <v>1303</v>
      </c>
    </row>
    <row r="236" spans="1:15" ht="54.9" customHeight="1" x14ac:dyDescent="0.3">
      <c r="A236" s="220">
        <v>235</v>
      </c>
      <c r="B236" s="147" t="s">
        <v>1014</v>
      </c>
      <c r="C236" s="114" t="s">
        <v>1075</v>
      </c>
      <c r="D236" s="1" t="s">
        <v>152</v>
      </c>
      <c r="E236" s="97" t="s">
        <v>162</v>
      </c>
      <c r="F236" s="97" t="s">
        <v>223</v>
      </c>
      <c r="G236" s="227" t="s">
        <v>189</v>
      </c>
      <c r="H236" s="231" t="str">
        <f t="shared" si="6"/>
        <v>18</v>
      </c>
      <c r="I236" s="97" t="s">
        <v>218</v>
      </c>
      <c r="J236" s="139">
        <v>317060</v>
      </c>
      <c r="K236" s="135">
        <v>314763.36</v>
      </c>
      <c r="L236" s="139">
        <v>292948.58</v>
      </c>
      <c r="M236" s="136">
        <v>21814.77999999997</v>
      </c>
      <c r="N236" s="97" t="s">
        <v>201</v>
      </c>
      <c r="O236" s="6" t="s">
        <v>1303</v>
      </c>
    </row>
    <row r="237" spans="1:15" ht="54.9" customHeight="1" x14ac:dyDescent="0.3">
      <c r="A237" s="220">
        <v>236</v>
      </c>
      <c r="B237" s="147" t="s">
        <v>1015</v>
      </c>
      <c r="C237" s="114" t="s">
        <v>1076</v>
      </c>
      <c r="D237" s="1" t="s">
        <v>152</v>
      </c>
      <c r="E237" s="97" t="s">
        <v>170</v>
      </c>
      <c r="F237" s="97" t="s">
        <v>342</v>
      </c>
      <c r="G237" s="227" t="s">
        <v>1121</v>
      </c>
      <c r="H237" s="231" t="str">
        <f t="shared" si="6"/>
        <v>18</v>
      </c>
      <c r="I237" s="97" t="s">
        <v>1122</v>
      </c>
      <c r="J237" s="139">
        <v>873239</v>
      </c>
      <c r="K237" s="135">
        <v>873239</v>
      </c>
      <c r="L237" s="139">
        <v>807152.64000000001</v>
      </c>
      <c r="M237" s="136">
        <v>66086.359999999986</v>
      </c>
      <c r="N237" s="97" t="s">
        <v>1163</v>
      </c>
      <c r="O237" s="6" t="s">
        <v>1303</v>
      </c>
    </row>
    <row r="238" spans="1:15" ht="54.9" customHeight="1" x14ac:dyDescent="0.3">
      <c r="A238" s="220">
        <v>237</v>
      </c>
      <c r="B238" s="147" t="s">
        <v>1016</v>
      </c>
      <c r="C238" s="114" t="s">
        <v>1077</v>
      </c>
      <c r="D238" s="1" t="s">
        <v>152</v>
      </c>
      <c r="E238" s="97" t="s">
        <v>159</v>
      </c>
      <c r="F238" s="97" t="s">
        <v>17</v>
      </c>
      <c r="G238" s="227" t="s">
        <v>204</v>
      </c>
      <c r="H238" s="231" t="str">
        <f t="shared" si="6"/>
        <v>18</v>
      </c>
      <c r="I238" s="97" t="s">
        <v>222</v>
      </c>
      <c r="J238" s="95">
        <v>2880000</v>
      </c>
      <c r="K238" s="135">
        <v>2880000</v>
      </c>
      <c r="L238" s="95">
        <v>2150186.16</v>
      </c>
      <c r="M238" s="136">
        <v>729813.83999999985</v>
      </c>
      <c r="N238" s="97" t="s">
        <v>1154</v>
      </c>
      <c r="O238" s="6" t="s">
        <v>1303</v>
      </c>
    </row>
    <row r="239" spans="1:15" ht="54.9" customHeight="1" x14ac:dyDescent="0.3">
      <c r="A239" s="220">
        <v>238</v>
      </c>
      <c r="B239" s="147" t="s">
        <v>1017</v>
      </c>
      <c r="C239" s="114" t="s">
        <v>1078</v>
      </c>
      <c r="D239" s="1" t="s">
        <v>152</v>
      </c>
      <c r="E239" s="97" t="s">
        <v>164</v>
      </c>
      <c r="F239" s="97" t="s">
        <v>9</v>
      </c>
      <c r="G239" s="227" t="s">
        <v>189</v>
      </c>
      <c r="H239" s="231" t="str">
        <f t="shared" si="6"/>
        <v>18</v>
      </c>
      <c r="I239" s="97" t="s">
        <v>205</v>
      </c>
      <c r="J239" s="95">
        <v>191500</v>
      </c>
      <c r="K239" s="135">
        <v>188120</v>
      </c>
      <c r="L239" s="95">
        <v>169139.19</v>
      </c>
      <c r="M239" s="136">
        <v>18980.809999999998</v>
      </c>
      <c r="N239" s="97" t="s">
        <v>1164</v>
      </c>
      <c r="O239" s="6" t="s">
        <v>1303</v>
      </c>
    </row>
    <row r="240" spans="1:15" ht="54.9" customHeight="1" x14ac:dyDescent="0.3">
      <c r="A240" s="220">
        <v>239</v>
      </c>
      <c r="B240" s="147" t="s">
        <v>1018</v>
      </c>
      <c r="C240" s="114" t="s">
        <v>1079</v>
      </c>
      <c r="D240" s="1" t="s">
        <v>152</v>
      </c>
      <c r="E240" s="97" t="s">
        <v>162</v>
      </c>
      <c r="F240" s="97" t="s">
        <v>15</v>
      </c>
      <c r="G240" s="227" t="s">
        <v>157</v>
      </c>
      <c r="H240" s="231" t="str">
        <f t="shared" si="6"/>
        <v>18</v>
      </c>
      <c r="I240" s="97" t="s">
        <v>1122</v>
      </c>
      <c r="J240" s="95">
        <v>8967361.2100000009</v>
      </c>
      <c r="K240" s="135">
        <v>8967362.4399999995</v>
      </c>
      <c r="L240" s="95">
        <v>8737856.8499999996</v>
      </c>
      <c r="M240" s="136">
        <v>229505.58999999985</v>
      </c>
      <c r="N240" s="97" t="s">
        <v>1165</v>
      </c>
      <c r="O240" s="6" t="s">
        <v>1303</v>
      </c>
    </row>
    <row r="241" spans="1:15" ht="54.9" customHeight="1" x14ac:dyDescent="0.3">
      <c r="A241" s="220">
        <v>240</v>
      </c>
      <c r="B241" s="147" t="s">
        <v>1019</v>
      </c>
      <c r="C241" s="114" t="s">
        <v>1080</v>
      </c>
      <c r="D241" s="1" t="s">
        <v>152</v>
      </c>
      <c r="E241" s="97" t="s">
        <v>171</v>
      </c>
      <c r="F241" s="97" t="s">
        <v>12</v>
      </c>
      <c r="G241" s="227" t="s">
        <v>1123</v>
      </c>
      <c r="H241" s="231" t="str">
        <f t="shared" si="6"/>
        <v>18</v>
      </c>
      <c r="I241" s="97" t="s">
        <v>1124</v>
      </c>
      <c r="J241" s="95">
        <v>15897500</v>
      </c>
      <c r="K241" s="135">
        <v>15897500</v>
      </c>
      <c r="L241" s="95">
        <v>12275296</v>
      </c>
      <c r="M241" s="136">
        <v>3622204</v>
      </c>
      <c r="N241" s="97" t="s">
        <v>1166</v>
      </c>
      <c r="O241" s="6" t="s">
        <v>1303</v>
      </c>
    </row>
    <row r="242" spans="1:15" ht="54.9" customHeight="1" x14ac:dyDescent="0.3">
      <c r="A242" s="220">
        <v>241</v>
      </c>
      <c r="B242" s="147" t="s">
        <v>1020</v>
      </c>
      <c r="C242" s="114" t="s">
        <v>1081</v>
      </c>
      <c r="D242" s="1" t="s">
        <v>152</v>
      </c>
      <c r="E242" s="97" t="s">
        <v>159</v>
      </c>
      <c r="F242" s="97" t="s">
        <v>1107</v>
      </c>
      <c r="G242" s="227" t="s">
        <v>1125</v>
      </c>
      <c r="H242" s="231" t="str">
        <f t="shared" si="6"/>
        <v>18</v>
      </c>
      <c r="I242" s="97" t="s">
        <v>1126</v>
      </c>
      <c r="J242" s="95">
        <v>700000</v>
      </c>
      <c r="K242" s="95">
        <v>700000</v>
      </c>
      <c r="L242" s="95">
        <v>664431.77</v>
      </c>
      <c r="M242" s="136">
        <v>35568.229999999981</v>
      </c>
      <c r="N242" s="97" t="s">
        <v>153</v>
      </c>
      <c r="O242" s="6" t="s">
        <v>1303</v>
      </c>
    </row>
    <row r="243" spans="1:15" ht="54.9" customHeight="1" x14ac:dyDescent="0.3">
      <c r="A243" s="220">
        <v>242</v>
      </c>
      <c r="B243" s="147" t="s">
        <v>1021</v>
      </c>
      <c r="C243" s="114" t="s">
        <v>1082</v>
      </c>
      <c r="D243" s="1" t="s">
        <v>334</v>
      </c>
      <c r="E243" s="97" t="s">
        <v>170</v>
      </c>
      <c r="F243" s="97" t="s">
        <v>342</v>
      </c>
      <c r="G243" s="227" t="s">
        <v>155</v>
      </c>
      <c r="H243" s="231" t="str">
        <f t="shared" si="6"/>
        <v>18</v>
      </c>
      <c r="I243" s="97" t="s">
        <v>1127</v>
      </c>
      <c r="J243" s="95">
        <v>3161338.03</v>
      </c>
      <c r="K243" s="135">
        <v>3161339</v>
      </c>
      <c r="L243" s="95">
        <v>3094737.62</v>
      </c>
      <c r="M243" s="136">
        <v>66601.379999999888</v>
      </c>
      <c r="N243" s="97" t="s">
        <v>1167</v>
      </c>
      <c r="O243" s="6" t="s">
        <v>1303</v>
      </c>
    </row>
    <row r="244" spans="1:15" ht="54.9" customHeight="1" x14ac:dyDescent="0.3">
      <c r="A244" s="220">
        <v>243</v>
      </c>
      <c r="B244" s="147" t="s">
        <v>1022</v>
      </c>
      <c r="C244" s="114" t="s">
        <v>1083</v>
      </c>
      <c r="D244" s="1" t="s">
        <v>334</v>
      </c>
      <c r="E244" s="97" t="s">
        <v>162</v>
      </c>
      <c r="F244" s="97" t="s">
        <v>13</v>
      </c>
      <c r="G244" s="227" t="s">
        <v>155</v>
      </c>
      <c r="H244" s="231" t="str">
        <f t="shared" si="6"/>
        <v>18</v>
      </c>
      <c r="I244" s="97" t="s">
        <v>200</v>
      </c>
      <c r="J244" s="95">
        <v>4200000</v>
      </c>
      <c r="K244" s="135">
        <v>4200000</v>
      </c>
      <c r="L244" s="95">
        <v>3894854.55</v>
      </c>
      <c r="M244" s="136">
        <v>305145.45000000019</v>
      </c>
      <c r="N244" s="97" t="s">
        <v>1168</v>
      </c>
      <c r="O244" s="6" t="s">
        <v>1303</v>
      </c>
    </row>
    <row r="245" spans="1:15" ht="54.9" customHeight="1" x14ac:dyDescent="0.3">
      <c r="A245" s="220">
        <v>244</v>
      </c>
      <c r="B245" s="147" t="s">
        <v>1023</v>
      </c>
      <c r="C245" s="114" t="s">
        <v>1084</v>
      </c>
      <c r="D245" s="1" t="s">
        <v>334</v>
      </c>
      <c r="E245" s="97" t="s">
        <v>161</v>
      </c>
      <c r="F245" s="97" t="s">
        <v>1108</v>
      </c>
      <c r="G245" s="227" t="s">
        <v>1128</v>
      </c>
      <c r="H245" s="231" t="str">
        <f t="shared" si="6"/>
        <v>18</v>
      </c>
      <c r="I245" s="97" t="s">
        <v>158</v>
      </c>
      <c r="J245" s="95">
        <v>2133820</v>
      </c>
      <c r="K245" s="135">
        <v>2133820</v>
      </c>
      <c r="L245" s="95">
        <v>1563672.11</v>
      </c>
      <c r="M245" s="136">
        <v>570147.8899999999</v>
      </c>
      <c r="N245" s="97" t="s">
        <v>1169</v>
      </c>
      <c r="O245" s="6" t="s">
        <v>1303</v>
      </c>
    </row>
    <row r="246" spans="1:15" ht="54.9" customHeight="1" x14ac:dyDescent="0.3">
      <c r="A246" s="220">
        <v>245</v>
      </c>
      <c r="B246" s="147" t="s">
        <v>1024</v>
      </c>
      <c r="C246" s="114" t="s">
        <v>1085</v>
      </c>
      <c r="D246" s="1" t="s">
        <v>151</v>
      </c>
      <c r="E246" s="97" t="s">
        <v>161</v>
      </c>
      <c r="F246" s="97" t="s">
        <v>106</v>
      </c>
      <c r="G246" s="227" t="s">
        <v>1129</v>
      </c>
      <c r="H246" s="231" t="str">
        <f t="shared" si="6"/>
        <v>18</v>
      </c>
      <c r="I246" s="97" t="s">
        <v>1130</v>
      </c>
      <c r="J246" s="95">
        <v>1165000</v>
      </c>
      <c r="K246" s="95">
        <v>1423485.37</v>
      </c>
      <c r="L246" s="95">
        <v>894128.01</v>
      </c>
      <c r="M246" s="136">
        <v>529357.3600000001</v>
      </c>
      <c r="N246" s="97" t="s">
        <v>176</v>
      </c>
      <c r="O246" s="6" t="s">
        <v>1303</v>
      </c>
    </row>
    <row r="247" spans="1:15" ht="54.9" customHeight="1" x14ac:dyDescent="0.3">
      <c r="A247" s="220">
        <v>246</v>
      </c>
      <c r="B247" s="147" t="s">
        <v>1025</v>
      </c>
      <c r="C247" s="114" t="s">
        <v>1086</v>
      </c>
      <c r="D247" s="1" t="s">
        <v>334</v>
      </c>
      <c r="E247" s="97" t="s">
        <v>1102</v>
      </c>
      <c r="F247" s="97" t="s">
        <v>1109</v>
      </c>
      <c r="G247" s="227" t="s">
        <v>1131</v>
      </c>
      <c r="H247" s="231" t="str">
        <f t="shared" si="6"/>
        <v>18</v>
      </c>
      <c r="I247" s="97" t="s">
        <v>1122</v>
      </c>
      <c r="J247" s="95">
        <v>1100000</v>
      </c>
      <c r="K247" s="95">
        <v>1100000</v>
      </c>
      <c r="L247" s="95">
        <v>1067827.6100000001</v>
      </c>
      <c r="M247" s="136">
        <v>32172.389999999898</v>
      </c>
      <c r="N247" s="97" t="s">
        <v>1170</v>
      </c>
      <c r="O247" s="6" t="s">
        <v>1303</v>
      </c>
    </row>
    <row r="248" spans="1:15" ht="54.9" customHeight="1" x14ac:dyDescent="0.3">
      <c r="A248" s="220">
        <v>247</v>
      </c>
      <c r="B248" s="147" t="s">
        <v>1026</v>
      </c>
      <c r="C248" s="114" t="s">
        <v>1087</v>
      </c>
      <c r="D248" s="1" t="s">
        <v>334</v>
      </c>
      <c r="E248" s="97" t="s">
        <v>164</v>
      </c>
      <c r="F248" s="97" t="s">
        <v>9</v>
      </c>
      <c r="G248" s="227" t="s">
        <v>1132</v>
      </c>
      <c r="H248" s="231" t="str">
        <f t="shared" si="6"/>
        <v>18</v>
      </c>
      <c r="I248" s="97" t="s">
        <v>1133</v>
      </c>
      <c r="J248" s="95">
        <v>500000</v>
      </c>
      <c r="K248" s="135">
        <v>500000</v>
      </c>
      <c r="L248" s="95">
        <v>401545.63</v>
      </c>
      <c r="M248" s="136">
        <v>98454.37</v>
      </c>
      <c r="N248" s="97" t="s">
        <v>564</v>
      </c>
      <c r="O248" s="6" t="s">
        <v>1303</v>
      </c>
    </row>
    <row r="249" spans="1:15" ht="54.9" customHeight="1" x14ac:dyDescent="0.3">
      <c r="A249" s="220">
        <v>248</v>
      </c>
      <c r="B249" s="147" t="s">
        <v>1028</v>
      </c>
      <c r="C249" s="114" t="s">
        <v>1089</v>
      </c>
      <c r="D249" s="1" t="s">
        <v>152</v>
      </c>
      <c r="E249" s="97" t="s">
        <v>183</v>
      </c>
      <c r="F249" s="97" t="s">
        <v>8</v>
      </c>
      <c r="G249" s="227" t="s">
        <v>32</v>
      </c>
      <c r="H249" s="231" t="str">
        <f t="shared" si="6"/>
        <v>17</v>
      </c>
      <c r="I249" s="97" t="s">
        <v>92</v>
      </c>
      <c r="J249" s="95">
        <v>942273.8</v>
      </c>
      <c r="K249" s="135">
        <v>942273.8</v>
      </c>
      <c r="L249" s="95">
        <v>888516.07</v>
      </c>
      <c r="M249" s="136">
        <v>53757.730000000098</v>
      </c>
      <c r="N249" s="97" t="s">
        <v>351</v>
      </c>
      <c r="O249" s="6" t="s">
        <v>1303</v>
      </c>
    </row>
    <row r="250" spans="1:15" ht="54.9" customHeight="1" x14ac:dyDescent="0.3">
      <c r="A250" s="220">
        <v>249</v>
      </c>
      <c r="B250" s="147" t="s">
        <v>1029</v>
      </c>
      <c r="C250" s="114" t="s">
        <v>1090</v>
      </c>
      <c r="D250" s="1" t="s">
        <v>334</v>
      </c>
      <c r="E250" s="97" t="s">
        <v>170</v>
      </c>
      <c r="F250" s="97" t="s">
        <v>342</v>
      </c>
      <c r="G250" s="227" t="s">
        <v>96</v>
      </c>
      <c r="H250" s="231" t="str">
        <f t="shared" si="6"/>
        <v>17</v>
      </c>
      <c r="I250" s="97" t="s">
        <v>94</v>
      </c>
      <c r="J250" s="95">
        <v>867605.63</v>
      </c>
      <c r="K250" s="135">
        <v>867605.63</v>
      </c>
      <c r="L250" s="95">
        <v>809770.52</v>
      </c>
      <c r="M250" s="136">
        <v>57835.109999999986</v>
      </c>
      <c r="N250" s="97" t="s">
        <v>1172</v>
      </c>
      <c r="O250" s="6" t="s">
        <v>1303</v>
      </c>
    </row>
    <row r="251" spans="1:15" ht="54.9" customHeight="1" x14ac:dyDescent="0.3">
      <c r="A251" s="220">
        <v>250</v>
      </c>
      <c r="B251" s="147" t="s">
        <v>1030</v>
      </c>
      <c r="C251" s="114" t="s">
        <v>1091</v>
      </c>
      <c r="D251" s="1" t="s">
        <v>151</v>
      </c>
      <c r="E251" s="97" t="s">
        <v>163</v>
      </c>
      <c r="F251" s="97" t="s">
        <v>112</v>
      </c>
      <c r="G251" s="227" t="s">
        <v>1135</v>
      </c>
      <c r="H251" s="231" t="str">
        <f t="shared" si="6"/>
        <v>17</v>
      </c>
      <c r="I251" s="97" t="s">
        <v>98</v>
      </c>
      <c r="J251" s="139">
        <v>600000</v>
      </c>
      <c r="K251" s="139">
        <v>528300</v>
      </c>
      <c r="L251" s="139">
        <v>528298.5</v>
      </c>
      <c r="M251" s="136">
        <v>1.5</v>
      </c>
      <c r="N251" s="97" t="s">
        <v>234</v>
      </c>
      <c r="O251" s="6" t="s">
        <v>1303</v>
      </c>
    </row>
    <row r="252" spans="1:15" ht="54.9" customHeight="1" x14ac:dyDescent="0.3">
      <c r="A252" s="220">
        <v>251</v>
      </c>
      <c r="B252" s="147" t="s">
        <v>1031</v>
      </c>
      <c r="C252" s="114" t="s">
        <v>1092</v>
      </c>
      <c r="D252" s="1" t="s">
        <v>334</v>
      </c>
      <c r="E252" s="97" t="s">
        <v>170</v>
      </c>
      <c r="F252" s="97" t="s">
        <v>342</v>
      </c>
      <c r="G252" s="227" t="s">
        <v>25</v>
      </c>
      <c r="H252" s="231" t="str">
        <f t="shared" si="6"/>
        <v>17</v>
      </c>
      <c r="I252" s="97" t="s">
        <v>1136</v>
      </c>
      <c r="J252" s="95">
        <v>285000</v>
      </c>
      <c r="K252" s="135">
        <v>285000</v>
      </c>
      <c r="L252" s="95">
        <v>285056.75</v>
      </c>
      <c r="M252" s="118">
        <v>-56.75</v>
      </c>
      <c r="N252" s="97" t="s">
        <v>1151</v>
      </c>
      <c r="O252" s="6" t="s">
        <v>1303</v>
      </c>
    </row>
    <row r="253" spans="1:15" ht="54.9" customHeight="1" x14ac:dyDescent="0.3">
      <c r="A253" s="220">
        <v>252</v>
      </c>
      <c r="B253" s="147" t="s">
        <v>1032</v>
      </c>
      <c r="C253" s="114" t="s">
        <v>1093</v>
      </c>
      <c r="D253" s="1" t="s">
        <v>152</v>
      </c>
      <c r="E253" s="97" t="s">
        <v>183</v>
      </c>
      <c r="F253" s="97" t="s">
        <v>8</v>
      </c>
      <c r="G253" s="227" t="s">
        <v>1137</v>
      </c>
      <c r="H253" s="231" t="str">
        <f t="shared" si="6"/>
        <v>17</v>
      </c>
      <c r="I253" s="97" t="s">
        <v>31</v>
      </c>
      <c r="J253" s="95">
        <v>7557647.1299999999</v>
      </c>
      <c r="K253" s="95">
        <v>7557647.04</v>
      </c>
      <c r="L253" s="95">
        <v>7362605.5899999999</v>
      </c>
      <c r="M253" s="118">
        <v>195041.45000000019</v>
      </c>
      <c r="N253" s="97" t="s">
        <v>359</v>
      </c>
      <c r="O253" s="6" t="s">
        <v>1303</v>
      </c>
    </row>
    <row r="254" spans="1:15" ht="54.9" customHeight="1" x14ac:dyDescent="0.3">
      <c r="A254" s="220">
        <v>253</v>
      </c>
      <c r="B254" s="147" t="s">
        <v>1033</v>
      </c>
      <c r="C254" s="114" t="s">
        <v>1094</v>
      </c>
      <c r="D254" s="1" t="s">
        <v>334</v>
      </c>
      <c r="E254" s="97" t="s">
        <v>162</v>
      </c>
      <c r="F254" s="97" t="s">
        <v>15</v>
      </c>
      <c r="G254" s="227" t="s">
        <v>1138</v>
      </c>
      <c r="H254" s="231" t="str">
        <f t="shared" si="6"/>
        <v>17</v>
      </c>
      <c r="I254" s="97" t="s">
        <v>35</v>
      </c>
      <c r="J254" s="95">
        <v>10724157</v>
      </c>
      <c r="K254" s="95">
        <v>10216292</v>
      </c>
      <c r="L254" s="95">
        <v>7138867</v>
      </c>
      <c r="M254" s="118">
        <v>3077425</v>
      </c>
      <c r="N254" s="97" t="s">
        <v>238</v>
      </c>
      <c r="O254" s="6" t="s">
        <v>1303</v>
      </c>
    </row>
    <row r="255" spans="1:15" ht="54.9" customHeight="1" x14ac:dyDescent="0.3">
      <c r="A255" s="220">
        <v>254</v>
      </c>
      <c r="B255" s="147" t="s">
        <v>1035</v>
      </c>
      <c r="C255" s="114" t="s">
        <v>1096</v>
      </c>
      <c r="D255" s="1" t="s">
        <v>152</v>
      </c>
      <c r="E255" s="97" t="s">
        <v>161</v>
      </c>
      <c r="F255" s="97" t="s">
        <v>1110</v>
      </c>
      <c r="G255" s="227" t="s">
        <v>1140</v>
      </c>
      <c r="H255" s="231" t="str">
        <f t="shared" si="6"/>
        <v>17</v>
      </c>
      <c r="I255" s="97" t="s">
        <v>1141</v>
      </c>
      <c r="J255" s="95">
        <v>488725.16</v>
      </c>
      <c r="K255" s="95">
        <v>495095.52</v>
      </c>
      <c r="L255" s="95">
        <v>477809.58</v>
      </c>
      <c r="M255" s="118">
        <v>17285.940000000002</v>
      </c>
      <c r="N255" s="97" t="s">
        <v>1174</v>
      </c>
      <c r="O255" s="6" t="s">
        <v>1303</v>
      </c>
    </row>
    <row r="256" spans="1:15" ht="54.9" customHeight="1" x14ac:dyDescent="0.3">
      <c r="A256" s="220">
        <v>255</v>
      </c>
      <c r="B256" s="147" t="s">
        <v>1036</v>
      </c>
      <c r="C256" s="114" t="s">
        <v>1097</v>
      </c>
      <c r="D256" s="1" t="s">
        <v>152</v>
      </c>
      <c r="E256" s="97" t="s">
        <v>198</v>
      </c>
      <c r="F256" s="97" t="s">
        <v>1111</v>
      </c>
      <c r="G256" s="227" t="s">
        <v>1142</v>
      </c>
      <c r="H256" s="231" t="str">
        <f t="shared" si="6"/>
        <v>17</v>
      </c>
      <c r="I256" s="97" t="s">
        <v>191</v>
      </c>
      <c r="J256" s="139">
        <v>291341</v>
      </c>
      <c r="K256" s="135">
        <v>227112.37</v>
      </c>
      <c r="L256" s="139">
        <v>233914.78</v>
      </c>
      <c r="M256" s="118">
        <v>-6802.4100000000035</v>
      </c>
      <c r="N256" s="97" t="s">
        <v>1175</v>
      </c>
      <c r="O256" s="6" t="s">
        <v>1303</v>
      </c>
    </row>
    <row r="257" spans="1:15" ht="54.9" customHeight="1" x14ac:dyDescent="0.3">
      <c r="A257" s="220">
        <v>256</v>
      </c>
      <c r="B257" s="147" t="s">
        <v>1037</v>
      </c>
      <c r="C257" s="114" t="s">
        <v>1098</v>
      </c>
      <c r="D257" s="1" t="s">
        <v>334</v>
      </c>
      <c r="E257" s="97" t="s">
        <v>170</v>
      </c>
      <c r="F257" s="97" t="s">
        <v>342</v>
      </c>
      <c r="G257" s="227" t="s">
        <v>1143</v>
      </c>
      <c r="H257" s="231" t="str">
        <f t="shared" si="6"/>
        <v>17</v>
      </c>
      <c r="I257" s="97" t="s">
        <v>1144</v>
      </c>
      <c r="J257" s="95">
        <v>1138028.17</v>
      </c>
      <c r="K257" s="135">
        <v>1097217.99</v>
      </c>
      <c r="L257" s="95">
        <v>1097179.98</v>
      </c>
      <c r="M257" s="136">
        <v>38.010000000009313</v>
      </c>
      <c r="N257" s="97" t="s">
        <v>1176</v>
      </c>
      <c r="O257" s="6" t="s">
        <v>1303</v>
      </c>
    </row>
    <row r="258" spans="1:15" ht="54.9" customHeight="1" x14ac:dyDescent="0.3">
      <c r="A258" s="220">
        <v>257</v>
      </c>
      <c r="B258" s="147" t="s">
        <v>1038</v>
      </c>
      <c r="C258" s="114" t="s">
        <v>1099</v>
      </c>
      <c r="D258" s="1" t="s">
        <v>334</v>
      </c>
      <c r="E258" s="97" t="s">
        <v>163</v>
      </c>
      <c r="F258" s="97" t="s">
        <v>112</v>
      </c>
      <c r="G258" s="227" t="s">
        <v>1145</v>
      </c>
      <c r="H258" s="231" t="str">
        <f t="shared" si="6"/>
        <v>16</v>
      </c>
      <c r="I258" s="97" t="s">
        <v>1146</v>
      </c>
      <c r="J258" s="139">
        <v>1900000</v>
      </c>
      <c r="K258" s="135">
        <v>1900000</v>
      </c>
      <c r="L258" s="139">
        <v>1875203.32</v>
      </c>
      <c r="M258" s="136">
        <v>24796.679999999935</v>
      </c>
      <c r="N258" s="97" t="s">
        <v>1177</v>
      </c>
      <c r="O258" s="6" t="s">
        <v>1303</v>
      </c>
    </row>
    <row r="259" spans="1:15" ht="54.9" customHeight="1" x14ac:dyDescent="0.3">
      <c r="A259" s="220">
        <v>258</v>
      </c>
      <c r="B259" s="147" t="s">
        <v>1039</v>
      </c>
      <c r="C259" s="114" t="s">
        <v>1100</v>
      </c>
      <c r="D259" s="1" t="s">
        <v>152</v>
      </c>
      <c r="E259" s="97" t="s">
        <v>159</v>
      </c>
      <c r="F259" s="97" t="s">
        <v>17</v>
      </c>
      <c r="G259" s="227" t="s">
        <v>1147</v>
      </c>
      <c r="H259" s="231" t="str">
        <f t="shared" ref="H259:H287" si="7">MID(B259,3,2)</f>
        <v>15</v>
      </c>
      <c r="I259" s="96">
        <v>42124</v>
      </c>
      <c r="J259" s="95">
        <v>3000000</v>
      </c>
      <c r="K259" s="95">
        <v>2754755.33</v>
      </c>
      <c r="L259" s="95">
        <v>2754755.33</v>
      </c>
      <c r="M259" s="136">
        <v>0</v>
      </c>
      <c r="N259" s="97" t="s">
        <v>374</v>
      </c>
      <c r="O259" s="6" t="s">
        <v>1303</v>
      </c>
    </row>
    <row r="260" spans="1:15" ht="54.9" customHeight="1" x14ac:dyDescent="0.3">
      <c r="A260" s="220">
        <v>259</v>
      </c>
      <c r="B260" s="147" t="s">
        <v>1040</v>
      </c>
      <c r="C260" s="114" t="s">
        <v>1101</v>
      </c>
      <c r="D260" s="1" t="s">
        <v>151</v>
      </c>
      <c r="E260" s="97" t="s">
        <v>162</v>
      </c>
      <c r="F260" s="97" t="s">
        <v>1103</v>
      </c>
      <c r="G260" s="227">
        <v>41911</v>
      </c>
      <c r="H260" s="231" t="str">
        <f t="shared" si="7"/>
        <v>71</v>
      </c>
      <c r="I260" s="97" t="s">
        <v>1148</v>
      </c>
      <c r="J260" s="95">
        <v>1384818.18</v>
      </c>
      <c r="K260" s="95">
        <v>733493.32</v>
      </c>
      <c r="L260" s="95">
        <v>752872.98</v>
      </c>
      <c r="M260" s="118">
        <v>-19379.660000000033</v>
      </c>
      <c r="N260" s="97" t="s">
        <v>1178</v>
      </c>
      <c r="O260" s="6" t="s">
        <v>1303</v>
      </c>
    </row>
    <row r="261" spans="1:15" ht="54.9" customHeight="1" x14ac:dyDescent="0.3">
      <c r="A261" s="220">
        <v>260</v>
      </c>
      <c r="B261" s="147" t="s">
        <v>1184</v>
      </c>
      <c r="C261" s="114" t="s">
        <v>1185</v>
      </c>
      <c r="D261" s="114" t="s">
        <v>334</v>
      </c>
      <c r="E261" s="114" t="s">
        <v>164</v>
      </c>
      <c r="F261" s="114" t="s">
        <v>9</v>
      </c>
      <c r="G261" s="227" t="s">
        <v>1186</v>
      </c>
      <c r="H261" s="231" t="str">
        <f t="shared" si="7"/>
        <v>18</v>
      </c>
      <c r="I261" s="97" t="s">
        <v>1187</v>
      </c>
      <c r="J261" s="139">
        <v>1000000</v>
      </c>
      <c r="K261" s="135">
        <v>1000000</v>
      </c>
      <c r="L261" s="139">
        <v>990710.1</v>
      </c>
      <c r="M261" s="118">
        <v>9289.9000000000233</v>
      </c>
      <c r="N261" s="97" t="s">
        <v>1193</v>
      </c>
      <c r="O261" s="6" t="s">
        <v>1303</v>
      </c>
    </row>
    <row r="262" spans="1:15" ht="54.9" customHeight="1" x14ac:dyDescent="0.3">
      <c r="A262" s="220">
        <v>261</v>
      </c>
      <c r="B262" s="147" t="s">
        <v>1188</v>
      </c>
      <c r="C262" s="114" t="s">
        <v>1189</v>
      </c>
      <c r="D262" s="114" t="s">
        <v>152</v>
      </c>
      <c r="E262" s="114" t="s">
        <v>170</v>
      </c>
      <c r="F262" s="114" t="s">
        <v>342</v>
      </c>
      <c r="G262" s="227" t="s">
        <v>230</v>
      </c>
      <c r="H262" s="231" t="str">
        <f t="shared" si="7"/>
        <v>19</v>
      </c>
      <c r="I262" s="97" t="s">
        <v>265</v>
      </c>
      <c r="J262" s="95">
        <v>3148498</v>
      </c>
      <c r="K262" s="135">
        <v>3148498</v>
      </c>
      <c r="L262" s="95">
        <v>2803464.68</v>
      </c>
      <c r="M262" s="118">
        <v>345033.31999999983</v>
      </c>
      <c r="N262" s="97" t="s">
        <v>1190</v>
      </c>
      <c r="O262" s="6" t="s">
        <v>1303</v>
      </c>
    </row>
    <row r="263" spans="1:15" ht="54.9" customHeight="1" x14ac:dyDescent="0.3">
      <c r="A263" s="220">
        <v>262</v>
      </c>
      <c r="B263" s="147" t="s">
        <v>1191</v>
      </c>
      <c r="C263" s="114" t="s">
        <v>1192</v>
      </c>
      <c r="D263" s="114" t="s">
        <v>152</v>
      </c>
      <c r="E263" s="114" t="s">
        <v>162</v>
      </c>
      <c r="F263" s="114" t="s">
        <v>13</v>
      </c>
      <c r="G263" s="227" t="s">
        <v>155</v>
      </c>
      <c r="H263" s="231" t="str">
        <f t="shared" si="7"/>
        <v>18</v>
      </c>
      <c r="I263" s="97" t="s">
        <v>102</v>
      </c>
      <c r="J263" s="95">
        <v>3134400</v>
      </c>
      <c r="K263" s="135">
        <v>3039943.04</v>
      </c>
      <c r="L263" s="95">
        <v>2996476.37</v>
      </c>
      <c r="M263" s="118">
        <v>43466.669999999925</v>
      </c>
      <c r="N263" s="97" t="s">
        <v>1194</v>
      </c>
      <c r="O263" s="6" t="s">
        <v>1303</v>
      </c>
    </row>
    <row r="264" spans="1:15" ht="54.9" customHeight="1" x14ac:dyDescent="0.3">
      <c r="A264" s="220">
        <v>263</v>
      </c>
      <c r="B264" s="147" t="s">
        <v>1195</v>
      </c>
      <c r="C264" s="114" t="s">
        <v>1196</v>
      </c>
      <c r="D264" s="114" t="s">
        <v>152</v>
      </c>
      <c r="E264" s="114" t="s">
        <v>170</v>
      </c>
      <c r="F264" s="114" t="s">
        <v>1197</v>
      </c>
      <c r="G264" s="227" t="s">
        <v>217</v>
      </c>
      <c r="H264" s="231" t="str">
        <f t="shared" si="7"/>
        <v>18</v>
      </c>
      <c r="I264" s="97" t="s">
        <v>219</v>
      </c>
      <c r="J264" s="95">
        <v>5201408.45</v>
      </c>
      <c r="K264" s="135">
        <v>5201408.46</v>
      </c>
      <c r="L264" s="95">
        <v>4714387.43</v>
      </c>
      <c r="M264" s="118">
        <v>487021.03000000026</v>
      </c>
      <c r="N264" s="97" t="s">
        <v>1198</v>
      </c>
      <c r="O264" s="6" t="s">
        <v>1303</v>
      </c>
    </row>
    <row r="265" spans="1:15" ht="54.9" customHeight="1" x14ac:dyDescent="0.3">
      <c r="A265" s="220">
        <v>264</v>
      </c>
      <c r="B265" s="217" t="s">
        <v>1199</v>
      </c>
      <c r="C265" s="157" t="s">
        <v>1200</v>
      </c>
      <c r="D265" s="114" t="s">
        <v>151</v>
      </c>
      <c r="E265" s="114" t="s">
        <v>161</v>
      </c>
      <c r="F265" s="114" t="s">
        <v>106</v>
      </c>
      <c r="G265" s="227" t="s">
        <v>1201</v>
      </c>
      <c r="H265" s="231" t="str">
        <f t="shared" si="7"/>
        <v>18</v>
      </c>
      <c r="I265" s="97" t="s">
        <v>1202</v>
      </c>
      <c r="J265" s="95">
        <v>1200000</v>
      </c>
      <c r="K265" s="135">
        <v>1541054.45</v>
      </c>
      <c r="L265" s="95">
        <v>841412.05</v>
      </c>
      <c r="M265" s="118">
        <v>699642.39999999991</v>
      </c>
      <c r="N265" s="97" t="s">
        <v>1206</v>
      </c>
      <c r="O265" s="6" t="s">
        <v>1303</v>
      </c>
    </row>
    <row r="266" spans="1:15" ht="54.9" customHeight="1" x14ac:dyDescent="0.3">
      <c r="A266" s="220">
        <v>265</v>
      </c>
      <c r="B266" s="215" t="s">
        <v>1203</v>
      </c>
      <c r="C266" s="79" t="s">
        <v>1204</v>
      </c>
      <c r="D266" s="114" t="s">
        <v>334</v>
      </c>
      <c r="E266" s="114" t="s">
        <v>256</v>
      </c>
      <c r="F266" s="114" t="s">
        <v>285</v>
      </c>
      <c r="G266" s="227" t="s">
        <v>1205</v>
      </c>
      <c r="H266" s="231" t="str">
        <f t="shared" si="7"/>
        <v>20</v>
      </c>
      <c r="I266" s="97" t="s">
        <v>598</v>
      </c>
      <c r="J266" s="95">
        <v>595714.28</v>
      </c>
      <c r="K266" s="135">
        <v>595714.28</v>
      </c>
      <c r="L266" s="135">
        <v>503014.24</v>
      </c>
      <c r="M266" s="118">
        <v>92700.040000000037</v>
      </c>
      <c r="N266" s="97" t="s">
        <v>1207</v>
      </c>
      <c r="O266" s="6" t="s">
        <v>1303</v>
      </c>
    </row>
    <row r="267" spans="1:15" ht="54.9" customHeight="1" x14ac:dyDescent="0.3">
      <c r="A267" s="220">
        <v>266</v>
      </c>
      <c r="B267" s="218" t="s">
        <v>1208</v>
      </c>
      <c r="C267" s="148" t="s">
        <v>1209</v>
      </c>
      <c r="D267" s="114" t="s">
        <v>334</v>
      </c>
      <c r="E267" s="114" t="s">
        <v>170</v>
      </c>
      <c r="F267" s="114" t="s">
        <v>342</v>
      </c>
      <c r="G267" s="227" t="s">
        <v>320</v>
      </c>
      <c r="H267" s="231" t="str">
        <f t="shared" si="7"/>
        <v>19</v>
      </c>
      <c r="I267" s="97" t="s">
        <v>265</v>
      </c>
      <c r="J267" s="139">
        <v>2140000</v>
      </c>
      <c r="K267" s="135">
        <v>2139998.79</v>
      </c>
      <c r="L267" s="139">
        <v>1956902.35</v>
      </c>
      <c r="M267" s="118">
        <v>183096.43999999994</v>
      </c>
      <c r="N267" s="97" t="s">
        <v>1210</v>
      </c>
      <c r="O267" s="6" t="s">
        <v>1303</v>
      </c>
    </row>
    <row r="268" spans="1:15" ht="54.9" customHeight="1" x14ac:dyDescent="0.3">
      <c r="A268" s="220">
        <v>267</v>
      </c>
      <c r="B268" s="147" t="s">
        <v>1211</v>
      </c>
      <c r="C268" s="114" t="s">
        <v>1212</v>
      </c>
      <c r="D268" s="114" t="s">
        <v>334</v>
      </c>
      <c r="E268" s="114" t="s">
        <v>1102</v>
      </c>
      <c r="F268" s="114" t="s">
        <v>342</v>
      </c>
      <c r="G268" s="227" t="s">
        <v>1213</v>
      </c>
      <c r="H268" s="231" t="str">
        <f t="shared" si="7"/>
        <v>16</v>
      </c>
      <c r="I268" s="97" t="s">
        <v>47</v>
      </c>
      <c r="J268" s="95">
        <v>1775000</v>
      </c>
      <c r="K268" s="135">
        <v>1775000</v>
      </c>
      <c r="L268" s="95">
        <v>1554771.74</v>
      </c>
      <c r="M268" s="118">
        <v>220228.26</v>
      </c>
      <c r="N268" s="97" t="s">
        <v>1151</v>
      </c>
      <c r="O268" s="6" t="s">
        <v>1303</v>
      </c>
    </row>
    <row r="269" spans="1:15" ht="54.9" customHeight="1" x14ac:dyDescent="0.3">
      <c r="A269" s="220">
        <v>268</v>
      </c>
      <c r="B269" s="147" t="s">
        <v>1214</v>
      </c>
      <c r="C269" s="114" t="s">
        <v>1215</v>
      </c>
      <c r="D269" s="114" t="s">
        <v>152</v>
      </c>
      <c r="E269" s="114" t="s">
        <v>1102</v>
      </c>
      <c r="F269" s="114" t="s">
        <v>10</v>
      </c>
      <c r="G269" s="227" t="s">
        <v>1138</v>
      </c>
      <c r="H269" s="231" t="str">
        <f t="shared" si="7"/>
        <v>17</v>
      </c>
      <c r="I269" s="97" t="s">
        <v>1217</v>
      </c>
      <c r="J269" s="95">
        <v>919075.12</v>
      </c>
      <c r="K269" s="135">
        <v>919075.12</v>
      </c>
      <c r="L269" s="95">
        <v>913840.26</v>
      </c>
      <c r="M269" s="118">
        <v>5234.859999999986</v>
      </c>
      <c r="N269" s="97" t="s">
        <v>1216</v>
      </c>
      <c r="O269" s="6" t="s">
        <v>1303</v>
      </c>
    </row>
    <row r="270" spans="1:15" ht="54.9" customHeight="1" x14ac:dyDescent="0.3">
      <c r="A270" s="220">
        <v>269</v>
      </c>
      <c r="B270" s="147" t="s">
        <v>1218</v>
      </c>
      <c r="C270" s="114" t="s">
        <v>1219</v>
      </c>
      <c r="D270" s="114" t="s">
        <v>151</v>
      </c>
      <c r="E270" s="114" t="s">
        <v>264</v>
      </c>
      <c r="F270" s="114" t="s">
        <v>207</v>
      </c>
      <c r="G270" s="228">
        <v>43729</v>
      </c>
      <c r="H270" s="231" t="str">
        <f t="shared" si="7"/>
        <v>19</v>
      </c>
      <c r="I270" s="137" t="s">
        <v>1220</v>
      </c>
      <c r="J270" s="95">
        <v>1140075.44</v>
      </c>
      <c r="K270" s="135">
        <v>1718369.55</v>
      </c>
      <c r="L270" s="95">
        <v>1090376.57</v>
      </c>
      <c r="M270" s="118">
        <v>627992.98</v>
      </c>
      <c r="N270" s="97" t="s">
        <v>1221</v>
      </c>
      <c r="O270" s="6" t="s">
        <v>1303</v>
      </c>
    </row>
    <row r="271" spans="1:15" ht="54.9" customHeight="1" x14ac:dyDescent="0.3">
      <c r="A271" s="220">
        <v>270</v>
      </c>
      <c r="B271" s="147" t="s">
        <v>1222</v>
      </c>
      <c r="C271" s="114" t="s">
        <v>1223</v>
      </c>
      <c r="D271" s="114" t="s">
        <v>151</v>
      </c>
      <c r="E271" s="114" t="s">
        <v>198</v>
      </c>
      <c r="F271" s="114" t="s">
        <v>10</v>
      </c>
      <c r="G271" s="227" t="s">
        <v>1224</v>
      </c>
      <c r="H271" s="231" t="str">
        <f t="shared" si="7"/>
        <v>19</v>
      </c>
      <c r="I271" s="97" t="s">
        <v>324</v>
      </c>
      <c r="J271" s="95">
        <v>500000</v>
      </c>
      <c r="K271" s="135">
        <v>500000.01</v>
      </c>
      <c r="L271" s="95">
        <v>499737.32</v>
      </c>
      <c r="M271" s="118">
        <v>262.69000000000233</v>
      </c>
      <c r="N271" s="97" t="s">
        <v>1232</v>
      </c>
      <c r="O271" s="6" t="s">
        <v>1303</v>
      </c>
    </row>
    <row r="272" spans="1:15" ht="73.5" customHeight="1" x14ac:dyDescent="0.3">
      <c r="A272" s="220">
        <v>271</v>
      </c>
      <c r="B272" s="147" t="s">
        <v>1225</v>
      </c>
      <c r="C272" s="114" t="s">
        <v>1226</v>
      </c>
      <c r="D272" s="114" t="s">
        <v>152</v>
      </c>
      <c r="E272" s="114" t="s">
        <v>162</v>
      </c>
      <c r="F272" s="114" t="s">
        <v>1106</v>
      </c>
      <c r="G272" s="227" t="s">
        <v>157</v>
      </c>
      <c r="H272" s="231" t="str">
        <f t="shared" si="7"/>
        <v>18</v>
      </c>
      <c r="I272" s="97" t="s">
        <v>1122</v>
      </c>
      <c r="J272" s="95">
        <v>1700000</v>
      </c>
      <c r="K272" s="135">
        <v>1700000</v>
      </c>
      <c r="L272" s="95">
        <v>1699225.57</v>
      </c>
      <c r="M272" s="118">
        <v>774.42999999993481</v>
      </c>
      <c r="N272" s="97" t="s">
        <v>1227</v>
      </c>
      <c r="O272" s="6" t="s">
        <v>1303</v>
      </c>
    </row>
    <row r="273" spans="1:15" ht="54.9" customHeight="1" x14ac:dyDescent="0.3">
      <c r="A273" s="220">
        <v>272</v>
      </c>
      <c r="B273" s="147" t="s">
        <v>1228</v>
      </c>
      <c r="C273" s="114" t="s">
        <v>1229</v>
      </c>
      <c r="D273" s="114" t="s">
        <v>151</v>
      </c>
      <c r="E273" s="114" t="s">
        <v>198</v>
      </c>
      <c r="F273" s="114" t="s">
        <v>10</v>
      </c>
      <c r="G273" s="227" t="s">
        <v>1230</v>
      </c>
      <c r="H273" s="231" t="str">
        <f t="shared" si="7"/>
        <v>18</v>
      </c>
      <c r="I273" s="97" t="s">
        <v>1231</v>
      </c>
      <c r="J273" s="95">
        <v>500000</v>
      </c>
      <c r="K273" s="135">
        <v>500000.01</v>
      </c>
      <c r="L273" s="95">
        <v>489296.68</v>
      </c>
      <c r="M273" s="118">
        <v>10703.330000000016</v>
      </c>
      <c r="N273" s="97" t="s">
        <v>1232</v>
      </c>
      <c r="O273" s="6" t="s">
        <v>1303</v>
      </c>
    </row>
    <row r="274" spans="1:15" ht="54.9" customHeight="1" x14ac:dyDescent="0.3">
      <c r="A274" s="220">
        <v>273</v>
      </c>
      <c r="B274" s="147" t="s">
        <v>1234</v>
      </c>
      <c r="C274" s="114" t="s">
        <v>1235</v>
      </c>
      <c r="D274" s="114" t="s">
        <v>334</v>
      </c>
      <c r="E274" s="114" t="s">
        <v>170</v>
      </c>
      <c r="F274" s="114" t="s">
        <v>342</v>
      </c>
      <c r="G274" s="227" t="s">
        <v>247</v>
      </c>
      <c r="H274" s="231" t="str">
        <f t="shared" si="7"/>
        <v>19</v>
      </c>
      <c r="I274" s="97" t="s">
        <v>219</v>
      </c>
      <c r="J274" s="95">
        <v>2100000</v>
      </c>
      <c r="K274" s="135">
        <v>2100000</v>
      </c>
      <c r="L274" s="95">
        <v>1882901.82</v>
      </c>
      <c r="M274" s="118">
        <v>217098.17999999993</v>
      </c>
      <c r="N274" s="97" t="s">
        <v>1233</v>
      </c>
      <c r="O274" s="6" t="s">
        <v>1303</v>
      </c>
    </row>
    <row r="275" spans="1:15" ht="54.9" customHeight="1" x14ac:dyDescent="0.3">
      <c r="A275" s="220">
        <v>274</v>
      </c>
      <c r="B275" s="219" t="s">
        <v>1236</v>
      </c>
      <c r="C275" s="114" t="s">
        <v>1237</v>
      </c>
      <c r="D275" s="114" t="s">
        <v>152</v>
      </c>
      <c r="E275" s="114" t="s">
        <v>164</v>
      </c>
      <c r="F275" s="114" t="s">
        <v>9</v>
      </c>
      <c r="G275" s="229">
        <v>43847</v>
      </c>
      <c r="H275" s="231" t="str">
        <f t="shared" si="7"/>
        <v>20</v>
      </c>
      <c r="I275" s="146" t="s">
        <v>1238</v>
      </c>
      <c r="J275" s="158">
        <v>4589076.84</v>
      </c>
      <c r="K275" s="158">
        <v>4589076.84</v>
      </c>
      <c r="L275" s="158">
        <v>4340045.3499999996</v>
      </c>
      <c r="M275" s="118">
        <f>+K275-L275</f>
        <v>249031.49000000022</v>
      </c>
      <c r="N275" s="147" t="s">
        <v>1241</v>
      </c>
      <c r="O275" s="6" t="s">
        <v>1303</v>
      </c>
    </row>
    <row r="276" spans="1:15" ht="54.9" customHeight="1" x14ac:dyDescent="0.3">
      <c r="A276" s="220">
        <v>275</v>
      </c>
      <c r="B276" s="216" t="s">
        <v>1239</v>
      </c>
      <c r="C276" s="114" t="s">
        <v>1240</v>
      </c>
      <c r="D276" s="114" t="s">
        <v>334</v>
      </c>
      <c r="E276" s="114" t="s">
        <v>170</v>
      </c>
      <c r="F276" s="114" t="s">
        <v>342</v>
      </c>
      <c r="G276" s="227" t="s">
        <v>400</v>
      </c>
      <c r="H276" s="231" t="str">
        <f t="shared" si="7"/>
        <v>19</v>
      </c>
      <c r="I276" s="97" t="s">
        <v>219</v>
      </c>
      <c r="J276" s="95">
        <v>120000</v>
      </c>
      <c r="K276" s="95">
        <v>120000</v>
      </c>
      <c r="L276" s="95">
        <v>115500</v>
      </c>
      <c r="M276" s="118">
        <v>4500</v>
      </c>
      <c r="N276" s="97" t="s">
        <v>1242</v>
      </c>
      <c r="O276" s="6" t="s">
        <v>1303</v>
      </c>
    </row>
    <row r="277" spans="1:15" ht="54.9" customHeight="1" x14ac:dyDescent="0.3">
      <c r="A277" s="220">
        <v>276</v>
      </c>
      <c r="B277" s="147" t="s">
        <v>1243</v>
      </c>
      <c r="C277" s="114" t="s">
        <v>1244</v>
      </c>
      <c r="D277" s="114" t="s">
        <v>151</v>
      </c>
      <c r="E277" s="114" t="s">
        <v>159</v>
      </c>
      <c r="F277" s="114" t="s">
        <v>223</v>
      </c>
      <c r="G277" s="227" t="s">
        <v>323</v>
      </c>
      <c r="H277" s="231" t="str">
        <f t="shared" si="7"/>
        <v>19</v>
      </c>
      <c r="I277" s="97" t="s">
        <v>1245</v>
      </c>
      <c r="J277" s="95">
        <v>939875</v>
      </c>
      <c r="K277" s="135">
        <v>939875</v>
      </c>
      <c r="L277" s="95">
        <v>938342.2</v>
      </c>
      <c r="M277" s="118">
        <v>1532.8000000000466</v>
      </c>
      <c r="N277" s="97" t="s">
        <v>1246</v>
      </c>
      <c r="O277" s="6" t="s">
        <v>1303</v>
      </c>
    </row>
    <row r="278" spans="1:15" ht="54.9" customHeight="1" x14ac:dyDescent="0.3">
      <c r="A278" s="220">
        <v>277</v>
      </c>
      <c r="B278" s="147" t="s">
        <v>1247</v>
      </c>
      <c r="C278" s="114" t="s">
        <v>1248</v>
      </c>
      <c r="D278" s="114" t="s">
        <v>152</v>
      </c>
      <c r="E278" s="114" t="s">
        <v>164</v>
      </c>
      <c r="F278" s="114" t="s">
        <v>9</v>
      </c>
      <c r="G278" s="227" t="s">
        <v>299</v>
      </c>
      <c r="H278" s="231" t="str">
        <f t="shared" si="7"/>
        <v>19</v>
      </c>
      <c r="I278" s="97" t="s">
        <v>44</v>
      </c>
      <c r="J278" s="95">
        <v>6809639.1500000004</v>
      </c>
      <c r="K278" s="95">
        <v>6809639.1500000004</v>
      </c>
      <c r="L278" s="95">
        <v>4212286.76</v>
      </c>
      <c r="M278" s="118">
        <f>+K278-L278</f>
        <v>2597352.3900000006</v>
      </c>
      <c r="N278" s="97" t="s">
        <v>1249</v>
      </c>
      <c r="O278" s="6" t="s">
        <v>1303</v>
      </c>
    </row>
    <row r="279" spans="1:15" ht="54.9" customHeight="1" x14ac:dyDescent="0.3">
      <c r="A279" s="220">
        <v>278</v>
      </c>
      <c r="B279" s="147" t="s">
        <v>1250</v>
      </c>
      <c r="C279" s="114" t="s">
        <v>1251</v>
      </c>
      <c r="D279" s="114" t="s">
        <v>152</v>
      </c>
      <c r="E279" s="114" t="s">
        <v>113</v>
      </c>
      <c r="F279" s="114" t="s">
        <v>108</v>
      </c>
      <c r="G279" s="230" t="s">
        <v>1121</v>
      </c>
      <c r="H279" s="231" t="str">
        <f t="shared" si="7"/>
        <v>18</v>
      </c>
      <c r="I279" s="97" t="s">
        <v>158</v>
      </c>
      <c r="J279" s="95">
        <v>1141975.3799999999</v>
      </c>
      <c r="K279" s="95">
        <v>1141975.3799999999</v>
      </c>
      <c r="L279" s="95">
        <v>1013279.29</v>
      </c>
      <c r="M279" s="118">
        <f>+K279-L279</f>
        <v>128696.08999999985</v>
      </c>
      <c r="N279" s="97" t="s">
        <v>1252</v>
      </c>
      <c r="O279" s="6" t="s">
        <v>1303</v>
      </c>
    </row>
    <row r="280" spans="1:15" ht="54.9" customHeight="1" x14ac:dyDescent="0.3">
      <c r="A280" s="220">
        <v>279</v>
      </c>
      <c r="B280" s="147" t="s">
        <v>1253</v>
      </c>
      <c r="C280" s="114" t="s">
        <v>1254</v>
      </c>
      <c r="D280" s="114" t="s">
        <v>334</v>
      </c>
      <c r="E280" s="114" t="s">
        <v>162</v>
      </c>
      <c r="F280" s="114" t="s">
        <v>190</v>
      </c>
      <c r="G280" s="227" t="s">
        <v>1119</v>
      </c>
      <c r="H280" s="231" t="str">
        <f t="shared" si="7"/>
        <v>18</v>
      </c>
      <c r="I280" s="97" t="s">
        <v>35</v>
      </c>
      <c r="J280" s="95">
        <v>3870000</v>
      </c>
      <c r="K280" s="95">
        <v>3870000</v>
      </c>
      <c r="L280" s="95">
        <v>3671236.67</v>
      </c>
      <c r="M280" s="118">
        <f>+K280-L280</f>
        <v>198763.33000000007</v>
      </c>
      <c r="N280" s="97" t="s">
        <v>1255</v>
      </c>
      <c r="O280" s="6" t="s">
        <v>1303</v>
      </c>
    </row>
    <row r="281" spans="1:15" ht="54.9" customHeight="1" x14ac:dyDescent="0.3">
      <c r="A281" s="220">
        <v>280</v>
      </c>
      <c r="B281" s="147" t="s">
        <v>989</v>
      </c>
      <c r="C281" s="114" t="s">
        <v>1051</v>
      </c>
      <c r="D281" s="1" t="s">
        <v>334</v>
      </c>
      <c r="E281" s="97" t="s">
        <v>162</v>
      </c>
      <c r="F281" s="97" t="s">
        <v>1105</v>
      </c>
      <c r="G281" s="227" t="s">
        <v>299</v>
      </c>
      <c r="H281" s="231" t="str">
        <f t="shared" si="7"/>
        <v>19</v>
      </c>
      <c r="I281" s="97" t="s">
        <v>41</v>
      </c>
      <c r="J281" s="95">
        <v>1269000</v>
      </c>
      <c r="K281" s="135">
        <v>0</v>
      </c>
      <c r="L281" s="95"/>
      <c r="M281" s="118">
        <v>0</v>
      </c>
      <c r="N281" s="97" t="s">
        <v>1158</v>
      </c>
      <c r="O281" s="6" t="s">
        <v>1256</v>
      </c>
    </row>
    <row r="282" spans="1:15" ht="48" x14ac:dyDescent="0.3">
      <c r="A282" s="220">
        <v>281</v>
      </c>
      <c r="B282" s="147" t="s">
        <v>1027</v>
      </c>
      <c r="C282" s="114" t="s">
        <v>1088</v>
      </c>
      <c r="D282" s="1" t="s">
        <v>334</v>
      </c>
      <c r="E282" s="97" t="s">
        <v>162</v>
      </c>
      <c r="F282" s="97" t="s">
        <v>1103</v>
      </c>
      <c r="G282" s="227" t="s">
        <v>27</v>
      </c>
      <c r="H282" s="231" t="str">
        <f t="shared" si="7"/>
        <v>17</v>
      </c>
      <c r="I282" s="97" t="s">
        <v>1134</v>
      </c>
      <c r="J282" s="95">
        <v>1050000</v>
      </c>
      <c r="K282" s="135">
        <v>0</v>
      </c>
      <c r="L282" s="95">
        <v>0</v>
      </c>
      <c r="M282" s="118">
        <v>0</v>
      </c>
      <c r="N282" s="97" t="s">
        <v>1171</v>
      </c>
      <c r="O282" s="6" t="s">
        <v>1256</v>
      </c>
    </row>
    <row r="283" spans="1:15" ht="54.9" customHeight="1" x14ac:dyDescent="0.3">
      <c r="A283" s="220">
        <v>282</v>
      </c>
      <c r="B283" s="147" t="s">
        <v>1034</v>
      </c>
      <c r="C283" s="114" t="s">
        <v>1095</v>
      </c>
      <c r="D283" s="1" t="s">
        <v>152</v>
      </c>
      <c r="E283" s="97" t="s">
        <v>162</v>
      </c>
      <c r="F283" s="97" t="s">
        <v>16</v>
      </c>
      <c r="G283" s="227" t="s">
        <v>1137</v>
      </c>
      <c r="H283" s="231" t="str">
        <f t="shared" si="7"/>
        <v>17</v>
      </c>
      <c r="I283" s="97" t="s">
        <v>1139</v>
      </c>
      <c r="J283" s="95">
        <v>3500000</v>
      </c>
      <c r="K283" s="135">
        <v>0</v>
      </c>
      <c r="L283" s="95">
        <v>0</v>
      </c>
      <c r="M283" s="118">
        <v>0</v>
      </c>
      <c r="N283" s="97" t="s">
        <v>1173</v>
      </c>
      <c r="O283" s="6" t="s">
        <v>1256</v>
      </c>
    </row>
    <row r="284" spans="1:15" ht="54.9" customHeight="1" x14ac:dyDescent="0.3">
      <c r="A284" s="220">
        <v>283</v>
      </c>
      <c r="B284" s="147" t="s">
        <v>1179</v>
      </c>
      <c r="C284" s="114" t="s">
        <v>1180</v>
      </c>
      <c r="D284" s="114" t="s">
        <v>334</v>
      </c>
      <c r="E284" s="114" t="s">
        <v>162</v>
      </c>
      <c r="F284" s="114" t="s">
        <v>1183</v>
      </c>
      <c r="G284" s="227" t="s">
        <v>1182</v>
      </c>
      <c r="H284" s="231" t="str">
        <f t="shared" si="7"/>
        <v>17</v>
      </c>
      <c r="I284" s="96">
        <v>43280</v>
      </c>
      <c r="J284" s="95">
        <v>494910</v>
      </c>
      <c r="K284" s="95">
        <v>0</v>
      </c>
      <c r="L284" s="135">
        <v>0</v>
      </c>
      <c r="M284" s="118">
        <v>0</v>
      </c>
      <c r="N284" s="97" t="s">
        <v>1181</v>
      </c>
      <c r="O284" s="6" t="s">
        <v>1256</v>
      </c>
    </row>
    <row r="285" spans="1:15" ht="54.9" customHeight="1" x14ac:dyDescent="0.3">
      <c r="A285" s="220">
        <v>284</v>
      </c>
      <c r="B285" s="147" t="s">
        <v>1003</v>
      </c>
      <c r="C285" s="114" t="s">
        <v>1064</v>
      </c>
      <c r="D285" s="1" t="s">
        <v>151</v>
      </c>
      <c r="E285" s="97" t="s">
        <v>170</v>
      </c>
      <c r="F285" s="97" t="s">
        <v>342</v>
      </c>
      <c r="G285" s="227" t="s">
        <v>1118</v>
      </c>
      <c r="H285" s="231" t="str">
        <f t="shared" si="7"/>
        <v>19</v>
      </c>
      <c r="I285" s="97" t="s">
        <v>265</v>
      </c>
      <c r="J285" s="95">
        <v>0</v>
      </c>
      <c r="K285" s="135">
        <v>0</v>
      </c>
      <c r="L285" s="95">
        <v>0</v>
      </c>
      <c r="M285" s="136">
        <v>0</v>
      </c>
      <c r="N285" s="97" t="s">
        <v>1161</v>
      </c>
      <c r="O285" s="6" t="s">
        <v>1256</v>
      </c>
    </row>
    <row r="286" spans="1:15" ht="54.9" customHeight="1" x14ac:dyDescent="0.3">
      <c r="A286" s="220">
        <v>285</v>
      </c>
      <c r="B286" s="147" t="s">
        <v>993</v>
      </c>
      <c r="C286" s="114" t="s">
        <v>1055</v>
      </c>
      <c r="D286" s="1" t="s">
        <v>151</v>
      </c>
      <c r="E286" s="97" t="s">
        <v>170</v>
      </c>
      <c r="F286" s="97" t="s">
        <v>342</v>
      </c>
      <c r="G286" s="227" t="s">
        <v>1118</v>
      </c>
      <c r="H286" s="231" t="str">
        <f t="shared" si="7"/>
        <v>19</v>
      </c>
      <c r="I286" s="97" t="s">
        <v>265</v>
      </c>
      <c r="J286" s="95">
        <v>0</v>
      </c>
      <c r="K286" s="135">
        <v>0</v>
      </c>
      <c r="L286" s="95">
        <v>0</v>
      </c>
      <c r="M286" s="136">
        <v>0</v>
      </c>
      <c r="N286" s="97" t="s">
        <v>1161</v>
      </c>
      <c r="O286" s="6" t="s">
        <v>1256</v>
      </c>
    </row>
    <row r="287" spans="1:15" ht="54.9" customHeight="1" x14ac:dyDescent="0.3">
      <c r="A287" s="220">
        <v>286</v>
      </c>
      <c r="B287" s="147" t="s">
        <v>994</v>
      </c>
      <c r="C287" s="114" t="s">
        <v>1056</v>
      </c>
      <c r="D287" s="1" t="s">
        <v>151</v>
      </c>
      <c r="E287" s="97" t="s">
        <v>170</v>
      </c>
      <c r="F287" s="97" t="s">
        <v>342</v>
      </c>
      <c r="G287" s="227" t="s">
        <v>1118</v>
      </c>
      <c r="H287" s="231" t="str">
        <f t="shared" si="7"/>
        <v>19</v>
      </c>
      <c r="I287" s="97" t="s">
        <v>265</v>
      </c>
      <c r="J287" s="95">
        <v>0</v>
      </c>
      <c r="K287" s="135">
        <v>0</v>
      </c>
      <c r="L287" s="95">
        <v>0</v>
      </c>
      <c r="M287" s="136">
        <v>0</v>
      </c>
      <c r="N287" s="97" t="s">
        <v>1161</v>
      </c>
      <c r="O287" s="6" t="s">
        <v>1256</v>
      </c>
    </row>
    <row r="288" spans="1:15" x14ac:dyDescent="0.3">
      <c r="J288" s="163"/>
      <c r="K288" s="163"/>
      <c r="L288" s="163"/>
      <c r="M288" s="163"/>
    </row>
  </sheetData>
  <autoFilter ref="A1:ID287" xr:uid="{00000000-0009-0000-0000-000002000000}"/>
  <printOptions horizontalCentered="1"/>
  <pageMargins left="0.31496062992125984" right="0.31496062992125984" top="0.35433070866141736" bottom="0.35433070866141736" header="0.31496062992125984" footer="0.31496062992125984"/>
  <pageSetup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/>
  </sheetPr>
  <dimension ref="A2:F68"/>
  <sheetViews>
    <sheetView zoomScale="115" zoomScaleNormal="115" workbookViewId="0">
      <pane ySplit="3" topLeftCell="A43" activePane="bottomLeft" state="frozen"/>
      <selection activeCell="A4" sqref="A4"/>
      <selection pane="bottomLeft" activeCell="F48" sqref="F48"/>
    </sheetView>
  </sheetViews>
  <sheetFormatPr baseColWidth="10" defaultColWidth="11.44140625" defaultRowHeight="10.199999999999999" x14ac:dyDescent="0.2"/>
  <cols>
    <col min="1" max="1" width="9" style="56" customWidth="1"/>
    <col min="2" max="2" width="21.33203125" style="55" customWidth="1"/>
    <col min="3" max="3" width="13.6640625" style="55" bestFit="1" customWidth="1"/>
    <col min="4" max="6" width="12.6640625" style="55" bestFit="1" customWidth="1"/>
    <col min="7" max="16384" width="11.44140625" style="55"/>
  </cols>
  <sheetData>
    <row r="2" spans="1:6" ht="17.399999999999999" x14ac:dyDescent="0.3">
      <c r="A2" s="244" t="s">
        <v>948</v>
      </c>
      <c r="B2" s="244"/>
      <c r="C2" s="244"/>
      <c r="D2" s="244"/>
      <c r="E2" s="244"/>
      <c r="F2" s="244"/>
    </row>
    <row r="3" spans="1:6" ht="21" thickBot="1" x14ac:dyDescent="0.25">
      <c r="A3" s="82" t="s">
        <v>122</v>
      </c>
      <c r="B3" s="83" t="s">
        <v>954</v>
      </c>
      <c r="C3" s="83" t="s">
        <v>955</v>
      </c>
      <c r="D3" s="83" t="s">
        <v>956</v>
      </c>
      <c r="E3" s="83" t="s">
        <v>957</v>
      </c>
      <c r="F3" s="83" t="s">
        <v>958</v>
      </c>
    </row>
    <row r="4" spans="1:6" ht="50.1" customHeight="1" thickBot="1" x14ac:dyDescent="0.25">
      <c r="A4" s="57">
        <v>1</v>
      </c>
      <c r="B4" s="58" t="s">
        <v>892</v>
      </c>
      <c r="C4" s="59">
        <v>0</v>
      </c>
      <c r="D4" s="59">
        <v>570147.89</v>
      </c>
      <c r="E4" s="59">
        <v>35999</v>
      </c>
      <c r="F4" s="59">
        <f t="shared" ref="F4:F46" si="0">+C4+D4-E4</f>
        <v>534148.89</v>
      </c>
    </row>
    <row r="5" spans="1:6" ht="50.1" customHeight="1" thickBot="1" x14ac:dyDescent="0.25">
      <c r="A5" s="57">
        <v>2</v>
      </c>
      <c r="B5" s="58" t="s">
        <v>893</v>
      </c>
      <c r="C5" s="59">
        <v>327548.68</v>
      </c>
      <c r="D5" s="59">
        <v>0</v>
      </c>
      <c r="E5" s="59">
        <v>0</v>
      </c>
      <c r="F5" s="59">
        <f t="shared" si="0"/>
        <v>327548.68</v>
      </c>
    </row>
    <row r="6" spans="1:6" ht="50.1" customHeight="1" thickBot="1" x14ac:dyDescent="0.25">
      <c r="A6" s="57">
        <v>3</v>
      </c>
      <c r="B6" s="58" t="s">
        <v>894</v>
      </c>
      <c r="C6" s="59">
        <v>312450.14</v>
      </c>
      <c r="D6" s="59">
        <v>0</v>
      </c>
      <c r="E6" s="59">
        <v>147749.74</v>
      </c>
      <c r="F6" s="59">
        <f t="shared" si="0"/>
        <v>164700.40000000002</v>
      </c>
    </row>
    <row r="7" spans="1:6" ht="50.1" customHeight="1" thickBot="1" x14ac:dyDescent="0.25">
      <c r="A7" s="57">
        <v>4</v>
      </c>
      <c r="B7" s="58" t="s">
        <v>895</v>
      </c>
      <c r="C7" s="59">
        <v>21744.49</v>
      </c>
      <c r="D7" s="59">
        <v>0</v>
      </c>
      <c r="E7" s="59">
        <v>16226</v>
      </c>
      <c r="F7" s="59">
        <f t="shared" si="0"/>
        <v>5518.4900000000016</v>
      </c>
    </row>
    <row r="8" spans="1:6" ht="50.1" customHeight="1" thickBot="1" x14ac:dyDescent="0.25">
      <c r="A8" s="57">
        <v>5</v>
      </c>
      <c r="B8" s="58" t="s">
        <v>896</v>
      </c>
      <c r="C8" s="59">
        <v>154345.25</v>
      </c>
      <c r="D8" s="59">
        <v>21814.78</v>
      </c>
      <c r="E8" s="59">
        <v>92682.94</v>
      </c>
      <c r="F8" s="59">
        <f t="shared" si="0"/>
        <v>83477.09</v>
      </c>
    </row>
    <row r="9" spans="1:6" ht="50.1" customHeight="1" thickBot="1" x14ac:dyDescent="0.25">
      <c r="A9" s="57">
        <v>6</v>
      </c>
      <c r="B9" s="58" t="s">
        <v>897</v>
      </c>
      <c r="C9" s="59">
        <v>24569.65</v>
      </c>
      <c r="D9" s="59">
        <v>0</v>
      </c>
      <c r="E9" s="59">
        <v>0</v>
      </c>
      <c r="F9" s="59">
        <f t="shared" si="0"/>
        <v>24569.65</v>
      </c>
    </row>
    <row r="10" spans="1:6" ht="50.1" customHeight="1" thickBot="1" x14ac:dyDescent="0.25">
      <c r="A10" s="57">
        <v>7</v>
      </c>
      <c r="B10" s="58" t="s">
        <v>898</v>
      </c>
      <c r="C10" s="60">
        <v>86852.47</v>
      </c>
      <c r="D10" s="59">
        <v>0</v>
      </c>
      <c r="E10" s="59">
        <v>11960.76</v>
      </c>
      <c r="F10" s="59">
        <f t="shared" si="0"/>
        <v>74891.710000000006</v>
      </c>
    </row>
    <row r="11" spans="1:6" ht="50.1" customHeight="1" thickBot="1" x14ac:dyDescent="0.25">
      <c r="A11" s="57">
        <v>8</v>
      </c>
      <c r="B11" s="58" t="s">
        <v>899</v>
      </c>
      <c r="C11" s="59">
        <v>118248.97</v>
      </c>
      <c r="D11" s="59">
        <v>0</v>
      </c>
      <c r="E11" s="59">
        <v>85000</v>
      </c>
      <c r="F11" s="59">
        <f t="shared" si="0"/>
        <v>33248.97</v>
      </c>
    </row>
    <row r="12" spans="1:6" ht="50.1" customHeight="1" thickBot="1" x14ac:dyDescent="0.25">
      <c r="A12" s="57">
        <v>9</v>
      </c>
      <c r="B12" s="58" t="s">
        <v>900</v>
      </c>
      <c r="C12" s="59">
        <v>136898.01</v>
      </c>
      <c r="D12" s="59">
        <v>0</v>
      </c>
      <c r="E12" s="59">
        <v>0</v>
      </c>
      <c r="F12" s="59">
        <f t="shared" si="0"/>
        <v>136898.01</v>
      </c>
    </row>
    <row r="13" spans="1:6" ht="50.1" customHeight="1" thickBot="1" x14ac:dyDescent="0.25">
      <c r="A13" s="57">
        <v>10</v>
      </c>
      <c r="B13" s="58" t="s">
        <v>901</v>
      </c>
      <c r="C13" s="85">
        <v>9229.76</v>
      </c>
      <c r="D13" s="59">
        <v>0</v>
      </c>
      <c r="E13" s="59">
        <v>6293.91</v>
      </c>
      <c r="F13" s="59">
        <f t="shared" si="0"/>
        <v>2935.8500000000004</v>
      </c>
    </row>
    <row r="14" spans="1:6" ht="50.1" customHeight="1" thickBot="1" x14ac:dyDescent="0.25">
      <c r="A14" s="57">
        <v>11</v>
      </c>
      <c r="B14" s="58" t="s">
        <v>902</v>
      </c>
      <c r="C14" s="59">
        <v>88198.97</v>
      </c>
      <c r="D14" s="59">
        <v>135817.54</v>
      </c>
      <c r="E14" s="59">
        <v>109550.32</v>
      </c>
      <c r="F14" s="59">
        <f t="shared" si="0"/>
        <v>114466.19</v>
      </c>
    </row>
    <row r="15" spans="1:6" ht="50.1" customHeight="1" thickBot="1" x14ac:dyDescent="0.25">
      <c r="A15" s="57">
        <v>12</v>
      </c>
      <c r="B15" s="58" t="s">
        <v>903</v>
      </c>
      <c r="C15" s="59">
        <v>162903.89000000001</v>
      </c>
      <c r="D15" s="59">
        <v>0</v>
      </c>
      <c r="E15" s="59">
        <v>0</v>
      </c>
      <c r="F15" s="59">
        <f>+C15+D15-E15</f>
        <v>162903.89000000001</v>
      </c>
    </row>
    <row r="16" spans="1:6" ht="50.1" customHeight="1" thickBot="1" x14ac:dyDescent="0.25">
      <c r="A16" s="57">
        <v>13</v>
      </c>
      <c r="B16" s="58" t="s">
        <v>904</v>
      </c>
      <c r="C16" s="59">
        <v>310034.53999999998</v>
      </c>
      <c r="D16" s="59">
        <v>0</v>
      </c>
      <c r="E16" s="59">
        <v>310034.53999999998</v>
      </c>
      <c r="F16" s="59">
        <f t="shared" si="0"/>
        <v>0</v>
      </c>
    </row>
    <row r="17" spans="1:6" ht="50.1" customHeight="1" thickBot="1" x14ac:dyDescent="0.25">
      <c r="A17" s="57">
        <v>14</v>
      </c>
      <c r="B17" s="58" t="s">
        <v>905</v>
      </c>
      <c r="C17" s="59">
        <v>41915.93</v>
      </c>
      <c r="D17" s="59">
        <v>200000</v>
      </c>
      <c r="E17" s="59">
        <v>200733.44</v>
      </c>
      <c r="F17" s="59">
        <f t="shared" si="0"/>
        <v>41182.489999999991</v>
      </c>
    </row>
    <row r="18" spans="1:6" ht="50.1" customHeight="1" thickBot="1" x14ac:dyDescent="0.25">
      <c r="A18" s="57">
        <v>15</v>
      </c>
      <c r="B18" s="58" t="s">
        <v>906</v>
      </c>
      <c r="C18" s="59">
        <v>739648.77</v>
      </c>
      <c r="D18" s="59">
        <v>0</v>
      </c>
      <c r="E18" s="59">
        <v>0</v>
      </c>
      <c r="F18" s="59">
        <f t="shared" si="0"/>
        <v>739648.77</v>
      </c>
    </row>
    <row r="19" spans="1:6" ht="50.1" customHeight="1" thickBot="1" x14ac:dyDescent="0.25">
      <c r="A19" s="57">
        <v>16</v>
      </c>
      <c r="B19" s="58" t="s">
        <v>907</v>
      </c>
      <c r="C19" s="59">
        <v>423382.17</v>
      </c>
      <c r="D19" s="59">
        <v>198763.33</v>
      </c>
      <c r="E19" s="59">
        <v>244447.63</v>
      </c>
      <c r="F19" s="59">
        <f t="shared" si="0"/>
        <v>377697.87</v>
      </c>
    </row>
    <row r="20" spans="1:6" ht="50.1" customHeight="1" thickBot="1" x14ac:dyDescent="0.25">
      <c r="A20" s="57">
        <v>17</v>
      </c>
      <c r="B20" s="58" t="s">
        <v>908</v>
      </c>
      <c r="C20" s="59">
        <v>383967.54</v>
      </c>
      <c r="D20" s="59">
        <v>0</v>
      </c>
      <c r="E20" s="59">
        <v>0</v>
      </c>
      <c r="F20" s="59">
        <f t="shared" si="0"/>
        <v>383967.54</v>
      </c>
    </row>
    <row r="21" spans="1:6" ht="50.1" customHeight="1" thickBot="1" x14ac:dyDescent="0.25">
      <c r="A21" s="57">
        <v>18</v>
      </c>
      <c r="B21" s="58" t="s">
        <v>909</v>
      </c>
      <c r="C21" s="59">
        <v>0</v>
      </c>
      <c r="D21" s="59">
        <v>92700.04</v>
      </c>
      <c r="E21" s="59">
        <v>22200</v>
      </c>
      <c r="F21" s="59">
        <f t="shared" si="0"/>
        <v>70500.039999999994</v>
      </c>
    </row>
    <row r="22" spans="1:6" ht="50.1" customHeight="1" thickBot="1" x14ac:dyDescent="0.25">
      <c r="A22" s="57">
        <v>19</v>
      </c>
      <c r="B22" s="58" t="s">
        <v>910</v>
      </c>
      <c r="C22" s="59">
        <v>78775.28</v>
      </c>
      <c r="D22" s="59">
        <v>24796.68</v>
      </c>
      <c r="E22" s="59">
        <v>4640</v>
      </c>
      <c r="F22" s="59">
        <f t="shared" si="0"/>
        <v>98931.959999999992</v>
      </c>
    </row>
    <row r="23" spans="1:6" ht="50.1" customHeight="1" thickBot="1" x14ac:dyDescent="0.25">
      <c r="A23" s="57">
        <v>20</v>
      </c>
      <c r="B23" s="58" t="s">
        <v>911</v>
      </c>
      <c r="C23" s="59">
        <v>138790.17000000001</v>
      </c>
      <c r="D23" s="59">
        <v>100000</v>
      </c>
      <c r="E23" s="59">
        <v>17837</v>
      </c>
      <c r="F23" s="59">
        <f t="shared" si="0"/>
        <v>220953.17</v>
      </c>
    </row>
    <row r="24" spans="1:6" ht="50.1" customHeight="1" thickBot="1" x14ac:dyDescent="0.25">
      <c r="A24" s="57">
        <v>21</v>
      </c>
      <c r="B24" s="58" t="s">
        <v>912</v>
      </c>
      <c r="C24" s="59">
        <v>8813.2999999999993</v>
      </c>
      <c r="D24" s="59">
        <v>0</v>
      </c>
      <c r="E24" s="59">
        <v>0</v>
      </c>
      <c r="F24" s="59">
        <f t="shared" si="0"/>
        <v>8813.2999999999993</v>
      </c>
    </row>
    <row r="25" spans="1:6" ht="50.1" customHeight="1" thickBot="1" x14ac:dyDescent="0.25">
      <c r="A25" s="98">
        <v>22</v>
      </c>
      <c r="B25" s="99" t="s">
        <v>913</v>
      </c>
      <c r="C25" s="85">
        <v>483184.81</v>
      </c>
      <c r="D25" s="85">
        <v>43466.67</v>
      </c>
      <c r="E25" s="85">
        <v>526650.62</v>
      </c>
      <c r="F25" s="85">
        <f t="shared" si="0"/>
        <v>0.85999999998603016</v>
      </c>
    </row>
    <row r="26" spans="1:6" ht="50.1" customHeight="1" thickBot="1" x14ac:dyDescent="0.25">
      <c r="A26" s="57">
        <v>23</v>
      </c>
      <c r="B26" s="58" t="s">
        <v>914</v>
      </c>
      <c r="C26" s="59">
        <v>87395.85</v>
      </c>
      <c r="D26" s="59">
        <v>0</v>
      </c>
      <c r="E26" s="59">
        <v>67500</v>
      </c>
      <c r="F26" s="59">
        <f t="shared" si="0"/>
        <v>19895.850000000006</v>
      </c>
    </row>
    <row r="27" spans="1:6" ht="50.1" customHeight="1" thickBot="1" x14ac:dyDescent="0.25">
      <c r="A27" s="57">
        <v>24</v>
      </c>
      <c r="B27" s="58" t="s">
        <v>915</v>
      </c>
      <c r="C27" s="59">
        <v>0</v>
      </c>
      <c r="D27" s="59">
        <v>17285.939999999999</v>
      </c>
      <c r="E27" s="59">
        <v>0</v>
      </c>
      <c r="F27" s="59">
        <f t="shared" si="0"/>
        <v>17285.939999999999</v>
      </c>
    </row>
    <row r="28" spans="1:6" ht="50.1" customHeight="1" thickBot="1" x14ac:dyDescent="0.25">
      <c r="A28" s="57">
        <v>25</v>
      </c>
      <c r="B28" s="58" t="s">
        <v>916</v>
      </c>
      <c r="C28" s="59">
        <v>34341.129999999997</v>
      </c>
      <c r="D28" s="59">
        <v>0</v>
      </c>
      <c r="E28" s="59">
        <v>0</v>
      </c>
      <c r="F28" s="59">
        <f t="shared" si="0"/>
        <v>34341.129999999997</v>
      </c>
    </row>
    <row r="29" spans="1:6" ht="50.1" customHeight="1" thickBot="1" x14ac:dyDescent="0.25">
      <c r="A29" s="57">
        <v>26</v>
      </c>
      <c r="B29" s="58" t="s">
        <v>917</v>
      </c>
      <c r="C29" s="59">
        <v>1.63</v>
      </c>
      <c r="D29" s="59">
        <v>0</v>
      </c>
      <c r="E29" s="59">
        <v>0</v>
      </c>
      <c r="F29" s="59">
        <f t="shared" si="0"/>
        <v>1.63</v>
      </c>
    </row>
    <row r="30" spans="1:6" ht="50.1" customHeight="1" thickBot="1" x14ac:dyDescent="0.25">
      <c r="A30" s="57">
        <v>27</v>
      </c>
      <c r="B30" s="58" t="s">
        <v>918</v>
      </c>
      <c r="C30" s="59">
        <v>210076.68</v>
      </c>
      <c r="D30" s="59">
        <v>0</v>
      </c>
      <c r="E30" s="59">
        <v>6396.65</v>
      </c>
      <c r="F30" s="59">
        <f t="shared" si="0"/>
        <v>203680.03</v>
      </c>
    </row>
    <row r="31" spans="1:6" ht="50.1" customHeight="1" thickBot="1" x14ac:dyDescent="0.25">
      <c r="A31" s="57">
        <v>28</v>
      </c>
      <c r="B31" s="58" t="s">
        <v>919</v>
      </c>
      <c r="C31" s="85">
        <v>267905.15000000002</v>
      </c>
      <c r="D31" s="59">
        <v>82196.789999999994</v>
      </c>
      <c r="E31" s="59">
        <v>105867.35</v>
      </c>
      <c r="F31" s="59">
        <f>+C31+D31-E31</f>
        <v>244234.59</v>
      </c>
    </row>
    <row r="32" spans="1:6" ht="50.1" customHeight="1" thickBot="1" x14ac:dyDescent="0.25">
      <c r="A32" s="57">
        <v>29</v>
      </c>
      <c r="B32" s="58" t="s">
        <v>920</v>
      </c>
      <c r="C32" s="59">
        <v>456639.56</v>
      </c>
      <c r="D32" s="59">
        <v>0</v>
      </c>
      <c r="E32" s="59">
        <v>81882.34</v>
      </c>
      <c r="F32" s="59">
        <f t="shared" si="0"/>
        <v>374757.22</v>
      </c>
    </row>
    <row r="33" spans="1:6" ht="50.1" customHeight="1" thickBot="1" x14ac:dyDescent="0.25">
      <c r="A33" s="57">
        <v>30</v>
      </c>
      <c r="B33" s="58" t="s">
        <v>921</v>
      </c>
      <c r="C33" s="59">
        <v>72873.289999999994</v>
      </c>
      <c r="D33" s="59">
        <v>0</v>
      </c>
      <c r="E33" s="59">
        <v>0</v>
      </c>
      <c r="F33" s="59">
        <f t="shared" si="0"/>
        <v>72873.289999999994</v>
      </c>
    </row>
    <row r="34" spans="1:6" ht="50.1" customHeight="1" thickBot="1" x14ac:dyDescent="0.25">
      <c r="A34" s="57">
        <v>31</v>
      </c>
      <c r="B34" s="58" t="s">
        <v>664</v>
      </c>
      <c r="C34" s="59">
        <v>7659.11</v>
      </c>
      <c r="D34" s="59">
        <v>0</v>
      </c>
      <c r="E34" s="59">
        <v>0</v>
      </c>
      <c r="F34" s="59">
        <f t="shared" si="0"/>
        <v>7659.11</v>
      </c>
    </row>
    <row r="35" spans="1:6" ht="50.1" customHeight="1" thickBot="1" x14ac:dyDescent="0.25">
      <c r="A35" s="57">
        <v>32</v>
      </c>
      <c r="B35" s="58" t="s">
        <v>922</v>
      </c>
      <c r="C35" s="59">
        <v>111761.54</v>
      </c>
      <c r="D35" s="59">
        <v>113244.09</v>
      </c>
      <c r="E35" s="59">
        <f>11465.11+786.77</f>
        <v>12251.880000000001</v>
      </c>
      <c r="F35" s="59">
        <f t="shared" si="0"/>
        <v>212753.75</v>
      </c>
    </row>
    <row r="36" spans="1:6" ht="50.1" customHeight="1" thickBot="1" x14ac:dyDescent="0.25">
      <c r="A36" s="57">
        <v>33</v>
      </c>
      <c r="B36" s="58" t="s">
        <v>923</v>
      </c>
      <c r="C36" s="59">
        <v>544207.02</v>
      </c>
      <c r="D36" s="59">
        <v>0</v>
      </c>
      <c r="E36" s="59">
        <v>473448.36</v>
      </c>
      <c r="F36" s="59">
        <f t="shared" si="0"/>
        <v>70758.660000000033</v>
      </c>
    </row>
    <row r="37" spans="1:6" ht="50.1" customHeight="1" thickBot="1" x14ac:dyDescent="0.25">
      <c r="A37" s="98">
        <v>34</v>
      </c>
      <c r="B37" s="99" t="s">
        <v>924</v>
      </c>
      <c r="C37" s="85">
        <v>165872.20000000001</v>
      </c>
      <c r="D37" s="85">
        <v>0</v>
      </c>
      <c r="E37" s="85">
        <v>50669.11</v>
      </c>
      <c r="F37" s="85">
        <f t="shared" si="0"/>
        <v>115203.09000000001</v>
      </c>
    </row>
    <row r="38" spans="1:6" ht="50.1" customHeight="1" thickBot="1" x14ac:dyDescent="0.25">
      <c r="A38" s="57">
        <v>35</v>
      </c>
      <c r="B38" s="58" t="s">
        <v>925</v>
      </c>
      <c r="C38" s="73">
        <v>31965.4</v>
      </c>
      <c r="D38" s="59">
        <v>128696.09</v>
      </c>
      <c r="E38" s="59">
        <v>26097.88</v>
      </c>
      <c r="F38" s="59">
        <f t="shared" si="0"/>
        <v>134563.60999999999</v>
      </c>
    </row>
    <row r="39" spans="1:6" ht="50.1" customHeight="1" thickBot="1" x14ac:dyDescent="0.25">
      <c r="A39" s="57">
        <v>36</v>
      </c>
      <c r="B39" s="58" t="s">
        <v>926</v>
      </c>
      <c r="C39" s="59">
        <v>129452.13</v>
      </c>
      <c r="D39" s="59">
        <v>0</v>
      </c>
      <c r="E39" s="59">
        <v>73006.960000000006</v>
      </c>
      <c r="F39" s="59">
        <f t="shared" si="0"/>
        <v>56445.17</v>
      </c>
    </row>
    <row r="40" spans="1:6" ht="50.1" customHeight="1" thickBot="1" x14ac:dyDescent="0.25">
      <c r="A40" s="57">
        <v>37</v>
      </c>
      <c r="B40" s="58" t="s">
        <v>927</v>
      </c>
      <c r="C40" s="59">
        <v>19537.93</v>
      </c>
      <c r="D40" s="59">
        <v>0</v>
      </c>
      <c r="E40" s="59">
        <v>0</v>
      </c>
      <c r="F40" s="59">
        <f t="shared" si="0"/>
        <v>19537.93</v>
      </c>
    </row>
    <row r="41" spans="1:6" ht="50.1" customHeight="1" thickBot="1" x14ac:dyDescent="0.25">
      <c r="A41" s="98">
        <v>38</v>
      </c>
      <c r="B41" s="99" t="s">
        <v>928</v>
      </c>
      <c r="C41" s="85">
        <v>66548.61</v>
      </c>
      <c r="D41" s="85">
        <v>35215.14</v>
      </c>
      <c r="E41" s="85">
        <v>14834.03</v>
      </c>
      <c r="F41" s="85">
        <f t="shared" si="0"/>
        <v>86929.72</v>
      </c>
    </row>
    <row r="42" spans="1:6" ht="50.1" customHeight="1" thickBot="1" x14ac:dyDescent="0.25">
      <c r="A42" s="57">
        <v>39</v>
      </c>
      <c r="B42" s="58" t="s">
        <v>929</v>
      </c>
      <c r="C42" s="59">
        <v>39443.279999999999</v>
      </c>
      <c r="D42" s="59">
        <v>0</v>
      </c>
      <c r="E42" s="59">
        <v>0</v>
      </c>
      <c r="F42" s="59">
        <f t="shared" si="0"/>
        <v>39443.279999999999</v>
      </c>
    </row>
    <row r="43" spans="1:6" ht="50.1" customHeight="1" thickBot="1" x14ac:dyDescent="0.25">
      <c r="A43" s="57">
        <v>40</v>
      </c>
      <c r="B43" s="58" t="s">
        <v>930</v>
      </c>
      <c r="C43" s="59">
        <v>10889.65</v>
      </c>
      <c r="D43" s="59">
        <v>0</v>
      </c>
      <c r="E43" s="59">
        <v>0</v>
      </c>
      <c r="F43" s="59">
        <f t="shared" si="0"/>
        <v>10889.65</v>
      </c>
    </row>
    <row r="44" spans="1:6" ht="50.1" customHeight="1" thickBot="1" x14ac:dyDescent="0.25">
      <c r="A44" s="71">
        <v>41</v>
      </c>
      <c r="B44" s="72" t="s">
        <v>931</v>
      </c>
      <c r="C44" s="73">
        <v>10556.32</v>
      </c>
      <c r="D44" s="73">
        <v>0</v>
      </c>
      <c r="E44" s="73">
        <v>2344</v>
      </c>
      <c r="F44" s="73">
        <f t="shared" si="0"/>
        <v>8212.32</v>
      </c>
    </row>
    <row r="45" spans="1:6" ht="50.1" customHeight="1" thickBot="1" x14ac:dyDescent="0.25">
      <c r="A45" s="98">
        <v>42</v>
      </c>
      <c r="B45" s="99" t="s">
        <v>932</v>
      </c>
      <c r="C45" s="85">
        <v>156217.17000000001</v>
      </c>
      <c r="D45" s="85">
        <v>182361.87</v>
      </c>
      <c r="E45" s="85">
        <v>65402.7</v>
      </c>
      <c r="F45" s="85">
        <f t="shared" si="0"/>
        <v>273176.34000000003</v>
      </c>
    </row>
    <row r="46" spans="1:6" ht="50.1" customHeight="1" thickBot="1" x14ac:dyDescent="0.25">
      <c r="A46" s="57">
        <v>43</v>
      </c>
      <c r="B46" s="58" t="s">
        <v>933</v>
      </c>
      <c r="C46" s="59">
        <v>286665.44</v>
      </c>
      <c r="D46" s="59">
        <v>0</v>
      </c>
      <c r="E46" s="59">
        <v>0</v>
      </c>
      <c r="F46" s="59">
        <f t="shared" si="0"/>
        <v>286665.44</v>
      </c>
    </row>
    <row r="47" spans="1:6" x14ac:dyDescent="0.2">
      <c r="A47" s="61"/>
      <c r="F47" s="63">
        <f>SUM(F4:F46)</f>
        <v>5896311.5700000003</v>
      </c>
    </row>
    <row r="48" spans="1:6" x14ac:dyDescent="0.2">
      <c r="A48" s="62"/>
      <c r="C48" s="63"/>
    </row>
    <row r="49" spans="1:1" x14ac:dyDescent="0.2">
      <c r="A49" s="62"/>
    </row>
    <row r="50" spans="1:1" x14ac:dyDescent="0.2">
      <c r="A50" s="62"/>
    </row>
    <row r="51" spans="1:1" x14ac:dyDescent="0.2">
      <c r="A51" s="62"/>
    </row>
    <row r="68" spans="2:2" x14ac:dyDescent="0.2">
      <c r="B68" s="64"/>
    </row>
  </sheetData>
  <mergeCells count="1">
    <mergeCell ref="A2:F2"/>
  </mergeCells>
  <pageMargins left="0.70866141732283472" right="0.70866141732283472" top="0.74803149606299213" bottom="0.74803149606299213" header="0.31496062992125984" footer="0.31496062992125984"/>
  <pageSetup orientation="portrait" r:id="rId1"/>
  <headerFooter>
    <oddHeader>&amp;R&amp;P/&amp;N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4:O26"/>
  <sheetViews>
    <sheetView topLeftCell="C6" workbookViewId="0">
      <selection activeCell="P9" sqref="P9"/>
    </sheetView>
  </sheetViews>
  <sheetFormatPr baseColWidth="10" defaultRowHeight="14.4" x14ac:dyDescent="0.3"/>
  <cols>
    <col min="1" max="1" width="11.88671875" customWidth="1"/>
    <col min="2" max="2" width="69.44140625" bestFit="1" customWidth="1"/>
    <col min="3" max="3" width="15.33203125" customWidth="1"/>
    <col min="4" max="4" width="18.44140625" customWidth="1"/>
    <col min="5" max="5" width="16.44140625" customWidth="1"/>
    <col min="6" max="6" width="12.6640625" bestFit="1" customWidth="1"/>
    <col min="7" max="7" width="13.33203125" customWidth="1"/>
    <col min="8" max="8" width="16.6640625" customWidth="1"/>
    <col min="9" max="9" width="11.109375" customWidth="1"/>
    <col min="10" max="10" width="13.109375" bestFit="1" customWidth="1"/>
    <col min="11" max="11" width="13.109375" customWidth="1"/>
    <col min="12" max="12" width="13.109375" bestFit="1" customWidth="1"/>
    <col min="13" max="13" width="13.33203125" customWidth="1"/>
    <col min="14" max="14" width="10.88671875" customWidth="1"/>
    <col min="15" max="15" width="10.33203125" customWidth="1"/>
  </cols>
  <sheetData>
    <row r="4" spans="1:15" ht="18" customHeight="1" x14ac:dyDescent="0.3">
      <c r="A4" s="247" t="s">
        <v>949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9"/>
    </row>
    <row r="5" spans="1:15" ht="32.25" customHeight="1" thickBot="1" x14ac:dyDescent="0.35"/>
    <row r="6" spans="1:15" ht="27" thickBot="1" x14ac:dyDescent="0.35">
      <c r="B6" s="80" t="s">
        <v>891</v>
      </c>
      <c r="C6" s="81" t="s">
        <v>934</v>
      </c>
      <c r="D6" s="80" t="s">
        <v>935</v>
      </c>
      <c r="E6" s="81" t="s">
        <v>936</v>
      </c>
      <c r="F6" s="81" t="s">
        <v>960</v>
      </c>
      <c r="G6" s="65"/>
      <c r="H6" s="65"/>
      <c r="I6" s="65"/>
      <c r="J6" s="65"/>
    </row>
    <row r="7" spans="1:15" x14ac:dyDescent="0.3">
      <c r="B7" s="250" t="s">
        <v>937</v>
      </c>
      <c r="C7" s="66"/>
      <c r="D7" s="67"/>
      <c r="E7" s="68"/>
      <c r="F7" s="68"/>
      <c r="G7" s="65"/>
      <c r="H7" s="65"/>
      <c r="I7" s="65"/>
      <c r="J7" s="65"/>
    </row>
    <row r="8" spans="1:15" ht="15" thickBot="1" x14ac:dyDescent="0.35">
      <c r="A8" s="28"/>
      <c r="B8" s="251"/>
      <c r="C8" s="59">
        <v>335920.2</v>
      </c>
      <c r="D8" s="69">
        <v>0</v>
      </c>
      <c r="E8" s="59">
        <v>0</v>
      </c>
      <c r="F8" s="59">
        <f>+C8+D8-E8</f>
        <v>335920.2</v>
      </c>
      <c r="G8" s="65"/>
      <c r="H8" s="65"/>
      <c r="I8" s="65"/>
      <c r="J8" s="65"/>
    </row>
    <row r="9" spans="1:15" x14ac:dyDescent="0.3">
      <c r="A9" s="28"/>
      <c r="B9" s="252" t="s">
        <v>950</v>
      </c>
      <c r="C9" s="88"/>
      <c r="D9" s="87"/>
      <c r="E9" s="88"/>
      <c r="F9" s="88"/>
      <c r="G9" s="93"/>
      <c r="H9" s="93"/>
      <c r="I9" s="93"/>
      <c r="J9" s="93"/>
      <c r="K9" s="28"/>
    </row>
    <row r="10" spans="1:15" ht="15" thickBot="1" x14ac:dyDescent="0.35">
      <c r="A10" s="28"/>
      <c r="B10" s="253"/>
      <c r="C10" s="73">
        <v>55898.04</v>
      </c>
      <c r="D10" s="89">
        <v>52767</v>
      </c>
      <c r="E10" s="73">
        <v>97791.4</v>
      </c>
      <c r="F10" s="73">
        <f>+C10+D10-E10</f>
        <v>10873.640000000014</v>
      </c>
      <c r="G10" s="93"/>
      <c r="H10" s="93"/>
      <c r="I10" s="93"/>
      <c r="J10" s="93"/>
      <c r="K10" s="28"/>
    </row>
    <row r="11" spans="1:15" x14ac:dyDescent="0.3">
      <c r="A11" s="28"/>
      <c r="B11" s="245" t="s">
        <v>938</v>
      </c>
      <c r="C11" s="90"/>
      <c r="D11" s="91"/>
      <c r="E11" s="90"/>
      <c r="F11" s="90"/>
      <c r="G11" s="65"/>
      <c r="H11" s="119"/>
      <c r="I11" s="119"/>
      <c r="J11" s="119"/>
      <c r="K11" s="120"/>
    </row>
    <row r="12" spans="1:15" ht="15" thickBot="1" x14ac:dyDescent="0.35">
      <c r="A12" s="28"/>
      <c r="B12" s="246"/>
      <c r="C12" s="85">
        <v>286428.81</v>
      </c>
      <c r="D12" s="92">
        <v>403289.21</v>
      </c>
      <c r="E12" s="85">
        <v>19088</v>
      </c>
      <c r="F12" s="85">
        <f>+C12+D12-E12</f>
        <v>670630.02</v>
      </c>
      <c r="G12" s="65"/>
      <c r="H12" s="119"/>
      <c r="I12" s="119"/>
      <c r="J12" s="119"/>
      <c r="K12" s="120"/>
    </row>
    <row r="13" spans="1:15" x14ac:dyDescent="0.3">
      <c r="A13" s="28"/>
      <c r="B13" s="252" t="s">
        <v>1263</v>
      </c>
      <c r="C13" s="86"/>
      <c r="D13" s="87"/>
      <c r="E13" s="88"/>
      <c r="F13" s="86"/>
      <c r="G13" s="65"/>
      <c r="H13" s="119"/>
      <c r="I13" s="119"/>
      <c r="J13" s="119"/>
      <c r="K13" s="120"/>
    </row>
    <row r="14" spans="1:15" ht="15" thickBot="1" x14ac:dyDescent="0.35">
      <c r="A14" s="28"/>
      <c r="B14" s="253"/>
      <c r="C14" s="73">
        <v>-205844.75</v>
      </c>
      <c r="D14" s="89">
        <v>83744.86</v>
      </c>
      <c r="E14" s="73">
        <v>0</v>
      </c>
      <c r="F14" s="73">
        <f>+C14+D14-E14</f>
        <v>-122099.89</v>
      </c>
      <c r="G14" s="65"/>
      <c r="H14" s="119"/>
      <c r="I14" s="119"/>
      <c r="J14" s="119"/>
      <c r="K14" s="120"/>
    </row>
    <row r="15" spans="1:15" x14ac:dyDescent="0.3">
      <c r="A15" s="28"/>
      <c r="B15" s="250" t="s">
        <v>1264</v>
      </c>
      <c r="C15" s="68"/>
      <c r="D15" s="67"/>
      <c r="E15" s="68"/>
      <c r="F15" s="68"/>
      <c r="G15" s="65"/>
      <c r="H15" s="119"/>
      <c r="I15" s="119"/>
      <c r="J15" s="119"/>
      <c r="K15" s="120"/>
    </row>
    <row r="16" spans="1:15" ht="15" thickBot="1" x14ac:dyDescent="0.35">
      <c r="A16" s="28"/>
      <c r="B16" s="251"/>
      <c r="C16" s="59">
        <v>3197597.38</v>
      </c>
      <c r="D16" s="69">
        <f>2023562.21+1709795.95</f>
        <v>3733358.16</v>
      </c>
      <c r="E16" s="59">
        <v>2074127.78</v>
      </c>
      <c r="F16" s="59">
        <f>+C16+D16-E16</f>
        <v>4856827.76</v>
      </c>
      <c r="G16" s="70"/>
      <c r="H16" s="121"/>
      <c r="I16" s="119"/>
      <c r="J16" s="122"/>
      <c r="K16" s="120"/>
    </row>
    <row r="17" spans="1:13" x14ac:dyDescent="0.3">
      <c r="A17" s="28"/>
      <c r="B17" s="245" t="s">
        <v>951</v>
      </c>
      <c r="C17" s="90"/>
      <c r="D17" s="91"/>
      <c r="E17" s="90"/>
      <c r="F17" s="90"/>
      <c r="G17" s="65"/>
      <c r="H17" s="119"/>
      <c r="I17" s="119"/>
      <c r="J17" s="119"/>
      <c r="K17" s="120"/>
    </row>
    <row r="18" spans="1:13" ht="15" thickBot="1" x14ac:dyDescent="0.35">
      <c r="B18" s="246"/>
      <c r="C18" s="85">
        <v>53885.69</v>
      </c>
      <c r="D18" s="92">
        <v>59300</v>
      </c>
      <c r="E18" s="85">
        <v>22541.78</v>
      </c>
      <c r="F18" s="85">
        <f>+C18+D18-E18</f>
        <v>90643.91</v>
      </c>
      <c r="G18" s="65"/>
      <c r="H18" s="119"/>
      <c r="I18" s="119"/>
      <c r="J18" s="119"/>
      <c r="K18" s="120"/>
    </row>
    <row r="19" spans="1:13" x14ac:dyDescent="0.3">
      <c r="B19" s="65"/>
      <c r="C19" s="70">
        <f>SUM(C8:C18)</f>
        <v>3723885.3699999996</v>
      </c>
      <c r="D19" s="70">
        <f>SUM(D8:D18)</f>
        <v>4332459.2300000004</v>
      </c>
      <c r="E19" s="70">
        <f>SUM(E8:E18)</f>
        <v>2213548.96</v>
      </c>
      <c r="F19" s="70">
        <f>SUM(F8:F18)</f>
        <v>5842795.6399999997</v>
      </c>
      <c r="G19" s="65"/>
      <c r="H19" s="65"/>
      <c r="I19" s="65"/>
      <c r="J19" s="65"/>
    </row>
    <row r="20" spans="1:13" x14ac:dyDescent="0.3">
      <c r="A20" s="65"/>
      <c r="B20" s="65"/>
      <c r="C20" s="70"/>
      <c r="D20" s="70"/>
      <c r="E20" s="70"/>
      <c r="F20" s="70"/>
      <c r="G20" s="65"/>
      <c r="H20" s="65"/>
      <c r="I20" s="65"/>
      <c r="J20" s="65"/>
    </row>
    <row r="21" spans="1:13" x14ac:dyDescent="0.3">
      <c r="B21" t="s">
        <v>1365</v>
      </c>
      <c r="F21" s="130"/>
    </row>
    <row r="22" spans="1:13" ht="15" thickBot="1" x14ac:dyDescent="0.35"/>
    <row r="23" spans="1:13" ht="41.25" customHeight="1" thickBot="1" x14ac:dyDescent="0.35">
      <c r="A23" s="214"/>
      <c r="B23" s="213" t="s">
        <v>142</v>
      </c>
      <c r="C23" s="210" t="s">
        <v>141</v>
      </c>
      <c r="D23" s="167" t="s">
        <v>140</v>
      </c>
      <c r="E23" s="167" t="s">
        <v>144</v>
      </c>
      <c r="F23" s="167" t="s">
        <v>145</v>
      </c>
      <c r="G23" s="167" t="s">
        <v>146</v>
      </c>
      <c r="H23" s="167" t="s">
        <v>147</v>
      </c>
      <c r="I23" s="167" t="s">
        <v>952</v>
      </c>
      <c r="J23" s="168" t="s">
        <v>119</v>
      </c>
      <c r="K23" s="168" t="s">
        <v>120</v>
      </c>
      <c r="L23" s="169" t="s">
        <v>121</v>
      </c>
      <c r="M23" s="84" t="s">
        <v>150</v>
      </c>
    </row>
    <row r="24" spans="1:13" ht="45.75" customHeight="1" thickBot="1" x14ac:dyDescent="0.35">
      <c r="A24" s="211"/>
      <c r="B24" s="171" t="s">
        <v>1262</v>
      </c>
      <c r="C24" s="212" t="s">
        <v>195</v>
      </c>
      <c r="D24" s="170" t="s">
        <v>526</v>
      </c>
      <c r="E24" s="172">
        <v>43847</v>
      </c>
      <c r="F24" s="173">
        <v>44196</v>
      </c>
      <c r="G24" s="174" t="s">
        <v>9</v>
      </c>
      <c r="H24" s="175" t="s">
        <v>164</v>
      </c>
      <c r="I24" s="176">
        <v>2074127.78</v>
      </c>
      <c r="J24" s="176">
        <v>2074127.78</v>
      </c>
      <c r="K24" s="177">
        <v>303848.93</v>
      </c>
      <c r="L24" s="177">
        <v>1770278.85</v>
      </c>
      <c r="M24" s="178">
        <v>43871</v>
      </c>
    </row>
    <row r="26" spans="1:13" ht="43.2" x14ac:dyDescent="0.3">
      <c r="B26" s="131" t="s">
        <v>1265</v>
      </c>
    </row>
  </sheetData>
  <mergeCells count="7">
    <mergeCell ref="B17:B18"/>
    <mergeCell ref="A4:O4"/>
    <mergeCell ref="B7:B8"/>
    <mergeCell ref="B9:B10"/>
    <mergeCell ref="B11:B12"/>
    <mergeCell ref="B13:B14"/>
    <mergeCell ref="B15:B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/>
  </sheetPr>
  <dimension ref="A1:H13"/>
  <sheetViews>
    <sheetView workbookViewId="0">
      <selection activeCell="G6" sqref="G6"/>
    </sheetView>
  </sheetViews>
  <sheetFormatPr baseColWidth="10" defaultRowHeight="14.4" x14ac:dyDescent="0.3"/>
  <cols>
    <col min="1" max="1" width="33.109375" customWidth="1"/>
    <col min="2" max="2" width="23" customWidth="1"/>
    <col min="3" max="3" width="25.44140625" customWidth="1"/>
    <col min="4" max="4" width="20.88671875" customWidth="1"/>
    <col min="5" max="5" width="20.109375" customWidth="1"/>
    <col min="6" max="6" width="22.33203125" customWidth="1"/>
    <col min="7" max="7" width="17.109375" customWidth="1"/>
  </cols>
  <sheetData>
    <row r="1" spans="1:8" ht="34.5" customHeight="1" x14ac:dyDescent="0.3">
      <c r="A1" s="196" t="s">
        <v>1333</v>
      </c>
    </row>
    <row r="2" spans="1:8" ht="34.5" customHeight="1" x14ac:dyDescent="0.3">
      <c r="A2" s="206"/>
      <c r="B2" s="207"/>
      <c r="C2" s="254" t="s">
        <v>952</v>
      </c>
      <c r="D2" s="254"/>
      <c r="E2" s="207"/>
      <c r="F2" s="207"/>
      <c r="G2" s="207"/>
    </row>
    <row r="3" spans="1:8" ht="25.5" customHeight="1" x14ac:dyDescent="0.3">
      <c r="A3" s="180" t="s">
        <v>1297</v>
      </c>
      <c r="B3" s="181" t="s">
        <v>961</v>
      </c>
      <c r="C3" s="181" t="s">
        <v>195</v>
      </c>
      <c r="D3" s="181" t="s">
        <v>1298</v>
      </c>
      <c r="E3" s="181" t="s">
        <v>1336</v>
      </c>
      <c r="F3" s="181" t="s">
        <v>1299</v>
      </c>
      <c r="G3" s="181" t="s">
        <v>121</v>
      </c>
    </row>
    <row r="4" spans="1:8" ht="27" customHeight="1" x14ac:dyDescent="0.3">
      <c r="A4" t="s">
        <v>1300</v>
      </c>
      <c r="B4" s="12">
        <v>10</v>
      </c>
      <c r="C4" s="204">
        <v>510932</v>
      </c>
      <c r="D4" s="204">
        <v>918728</v>
      </c>
      <c r="E4" s="204">
        <f>+C4+D4</f>
        <v>1429660</v>
      </c>
      <c r="F4" s="204">
        <v>196791.49</v>
      </c>
      <c r="G4" s="205">
        <f>+E4-F4</f>
        <v>1232868.51</v>
      </c>
      <c r="H4" s="12"/>
    </row>
    <row r="5" spans="1:8" x14ac:dyDescent="0.3">
      <c r="A5" t="s">
        <v>1366</v>
      </c>
      <c r="B5" s="12">
        <v>9</v>
      </c>
      <c r="C5" s="204">
        <v>628012.19999999995</v>
      </c>
      <c r="D5" s="204">
        <v>336422.8</v>
      </c>
      <c r="E5" s="204">
        <f>+C5+D5</f>
        <v>964435</v>
      </c>
      <c r="F5" s="204">
        <v>536737.98</v>
      </c>
      <c r="G5" s="205">
        <f>+E5-F5</f>
        <v>427697.02</v>
      </c>
      <c r="H5" s="12"/>
    </row>
    <row r="6" spans="1:8" x14ac:dyDescent="0.3">
      <c r="A6" t="s">
        <v>1301</v>
      </c>
      <c r="B6" s="12">
        <v>19</v>
      </c>
      <c r="C6" s="204">
        <f>SUM(C4:C5)</f>
        <v>1138944.2</v>
      </c>
      <c r="D6" s="204">
        <f>SUM(D4:D5)</f>
        <v>1255150.8</v>
      </c>
      <c r="E6" s="204">
        <f>+C6+D6</f>
        <v>2394095</v>
      </c>
      <c r="F6" s="204">
        <f>SUM(F4:F5)</f>
        <v>733529.47</v>
      </c>
      <c r="G6" s="205">
        <f>+E6-F6</f>
        <v>1660565.53</v>
      </c>
      <c r="H6" s="12"/>
    </row>
    <row r="8" spans="1:8" x14ac:dyDescent="0.3">
      <c r="A8" s="124" t="s">
        <v>1302</v>
      </c>
    </row>
    <row r="10" spans="1:8" x14ac:dyDescent="0.3">
      <c r="A10" t="s">
        <v>1303</v>
      </c>
      <c r="B10" s="12">
        <v>8</v>
      </c>
    </row>
    <row r="11" spans="1:8" x14ac:dyDescent="0.3">
      <c r="A11" t="s">
        <v>968</v>
      </c>
      <c r="B11" s="12">
        <v>11</v>
      </c>
    </row>
    <row r="13" spans="1:8" x14ac:dyDescent="0.3">
      <c r="A13" t="s">
        <v>1367</v>
      </c>
    </row>
  </sheetData>
  <mergeCells count="1">
    <mergeCell ref="C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filterMode="1">
    <tabColor theme="6"/>
    <pageSetUpPr fitToPage="1"/>
  </sheetPr>
  <dimension ref="A1:R36"/>
  <sheetViews>
    <sheetView topLeftCell="K1" zoomScale="130" zoomScaleNormal="130" workbookViewId="0">
      <pane ySplit="2" topLeftCell="A16" activePane="bottomLeft" state="frozen"/>
      <selection activeCell="A2" sqref="A2"/>
      <selection pane="bottomLeft" activeCell="K36" sqref="K36"/>
    </sheetView>
  </sheetViews>
  <sheetFormatPr baseColWidth="10" defaultRowHeight="14.4" x14ac:dyDescent="0.3"/>
  <cols>
    <col min="1" max="1" width="5" style="6" bestFit="1" customWidth="1"/>
    <col min="2" max="2" width="14.88671875" style="10" customWidth="1"/>
    <col min="3" max="3" width="13.44140625" style="11" hidden="1" customWidth="1"/>
    <col min="4" max="4" width="42.109375" customWidth="1"/>
    <col min="5" max="5" width="17.6640625" style="13" hidden="1" customWidth="1"/>
    <col min="6" max="6" width="13" style="9" customWidth="1"/>
    <col min="7" max="7" width="16.5546875" style="9" customWidth="1"/>
    <col min="8" max="8" width="20.33203125" style="12" hidden="1" customWidth="1"/>
    <col min="9" max="9" width="20.33203125" style="12" customWidth="1"/>
    <col min="10" max="10" width="19.109375" style="12" customWidth="1"/>
    <col min="11" max="11" width="15" customWidth="1"/>
    <col min="12" max="12" width="14.109375" customWidth="1"/>
    <col min="13" max="13" width="13.5546875" customWidth="1"/>
    <col min="14" max="14" width="15.109375" customWidth="1"/>
    <col min="15" max="15" width="17.109375" style="14" customWidth="1"/>
    <col min="16" max="16" width="19.5546875" style="15" customWidth="1"/>
    <col min="17" max="17" width="20" style="5" customWidth="1"/>
    <col min="18" max="18" width="23.109375" style="6" customWidth="1"/>
    <col min="19" max="19" width="17.6640625" bestFit="1" customWidth="1"/>
  </cols>
  <sheetData>
    <row r="1" spans="1:18" ht="17.25" customHeight="1" x14ac:dyDescent="0.3">
      <c r="A1" s="255" t="s">
        <v>953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8" ht="30.6" x14ac:dyDescent="0.3">
      <c r="A2" s="74" t="s">
        <v>122</v>
      </c>
      <c r="B2" s="74" t="s">
        <v>140</v>
      </c>
      <c r="C2" s="74" t="s">
        <v>141</v>
      </c>
      <c r="D2" s="74" t="s">
        <v>142</v>
      </c>
      <c r="E2" s="75" t="s">
        <v>143</v>
      </c>
      <c r="F2" s="74" t="s">
        <v>144</v>
      </c>
      <c r="G2" s="74" t="s">
        <v>145</v>
      </c>
      <c r="H2" s="74" t="s">
        <v>146</v>
      </c>
      <c r="I2" s="74" t="s">
        <v>1370</v>
      </c>
      <c r="J2" s="74" t="s">
        <v>147</v>
      </c>
      <c r="K2" s="74" t="s">
        <v>952</v>
      </c>
      <c r="L2" s="76" t="s">
        <v>118</v>
      </c>
      <c r="M2" s="76" t="s">
        <v>119</v>
      </c>
      <c r="N2" s="76" t="s">
        <v>120</v>
      </c>
      <c r="O2" s="77" t="s">
        <v>121</v>
      </c>
      <c r="P2" s="78" t="s">
        <v>150</v>
      </c>
      <c r="Q2" s="78" t="s">
        <v>939</v>
      </c>
      <c r="R2" s="78" t="s">
        <v>148</v>
      </c>
    </row>
    <row r="3" spans="1:18" ht="30" hidden="1" customHeight="1" x14ac:dyDescent="0.3">
      <c r="A3" s="103">
        <v>1</v>
      </c>
      <c r="B3" s="100" t="s">
        <v>737</v>
      </c>
      <c r="C3" s="51" t="s">
        <v>180</v>
      </c>
      <c r="D3" s="104" t="s">
        <v>749</v>
      </c>
      <c r="E3" s="2" t="s">
        <v>581</v>
      </c>
      <c r="F3" s="104" t="s">
        <v>602</v>
      </c>
      <c r="G3" s="104" t="s">
        <v>770</v>
      </c>
      <c r="H3" s="104" t="s">
        <v>285</v>
      </c>
      <c r="I3" s="104" t="str">
        <f>MID(B3,3,2)</f>
        <v>20</v>
      </c>
      <c r="J3" s="32" t="s">
        <v>162</v>
      </c>
      <c r="K3" s="22">
        <v>150000</v>
      </c>
      <c r="L3" s="22">
        <v>150000</v>
      </c>
      <c r="M3" s="22">
        <v>0</v>
      </c>
      <c r="N3" s="19">
        <v>18251.5</v>
      </c>
      <c r="O3" s="19">
        <f>+K3-N3</f>
        <v>131748.5</v>
      </c>
      <c r="P3" s="32" t="s">
        <v>726</v>
      </c>
      <c r="Q3" s="50" t="s">
        <v>884</v>
      </c>
      <c r="R3" s="50" t="s">
        <v>809</v>
      </c>
    </row>
    <row r="4" spans="1:18" ht="30" hidden="1" customHeight="1" x14ac:dyDescent="0.3">
      <c r="A4" s="103">
        <v>2</v>
      </c>
      <c r="B4" s="100" t="s">
        <v>738</v>
      </c>
      <c r="C4" s="51" t="s">
        <v>180</v>
      </c>
      <c r="D4" s="104" t="s">
        <v>750</v>
      </c>
      <c r="E4" s="2" t="s">
        <v>581</v>
      </c>
      <c r="F4" s="104" t="s">
        <v>771</v>
      </c>
      <c r="G4" s="104" t="s">
        <v>770</v>
      </c>
      <c r="H4" s="104" t="s">
        <v>758</v>
      </c>
      <c r="I4" s="104" t="str">
        <f t="shared" ref="I4:I13" si="0">MID(B4,3,2)</f>
        <v>20</v>
      </c>
      <c r="J4" s="32" t="s">
        <v>162</v>
      </c>
      <c r="K4" s="22">
        <v>150000</v>
      </c>
      <c r="L4" s="22">
        <v>150000</v>
      </c>
      <c r="M4" s="29">
        <v>0</v>
      </c>
      <c r="N4" s="19">
        <v>0</v>
      </c>
      <c r="O4" s="19">
        <f t="shared" ref="O4:O13" si="1">+K4-N4</f>
        <v>150000</v>
      </c>
      <c r="P4" s="32" t="s">
        <v>760</v>
      </c>
      <c r="Q4" s="50" t="s">
        <v>884</v>
      </c>
      <c r="R4" s="50" t="s">
        <v>809</v>
      </c>
    </row>
    <row r="5" spans="1:18" ht="30" hidden="1" customHeight="1" x14ac:dyDescent="0.3">
      <c r="A5" s="103">
        <v>3</v>
      </c>
      <c r="B5" s="101" t="s">
        <v>886</v>
      </c>
      <c r="C5" s="51" t="s">
        <v>180</v>
      </c>
      <c r="D5" s="104" t="s">
        <v>751</v>
      </c>
      <c r="E5" s="2" t="s">
        <v>581</v>
      </c>
      <c r="F5" s="104" t="s">
        <v>602</v>
      </c>
      <c r="G5" s="104" t="s">
        <v>770</v>
      </c>
      <c r="H5" s="104" t="s">
        <v>759</v>
      </c>
      <c r="I5" s="104" t="str">
        <f t="shared" si="0"/>
        <v>20</v>
      </c>
      <c r="J5" s="32" t="s">
        <v>162</v>
      </c>
      <c r="K5" s="22">
        <v>150000</v>
      </c>
      <c r="L5" s="22">
        <v>150000</v>
      </c>
      <c r="M5" s="29">
        <v>0</v>
      </c>
      <c r="N5" s="19">
        <v>0</v>
      </c>
      <c r="O5" s="19">
        <f t="shared" si="1"/>
        <v>150000</v>
      </c>
      <c r="P5" s="32" t="s">
        <v>761</v>
      </c>
      <c r="Q5" s="50" t="s">
        <v>884</v>
      </c>
      <c r="R5" s="50" t="s">
        <v>809</v>
      </c>
    </row>
    <row r="6" spans="1:18" ht="30" hidden="1" customHeight="1" x14ac:dyDescent="0.3">
      <c r="A6" s="103">
        <v>4</v>
      </c>
      <c r="B6" s="101" t="s">
        <v>887</v>
      </c>
      <c r="C6" s="51" t="s">
        <v>180</v>
      </c>
      <c r="D6" s="104" t="s">
        <v>752</v>
      </c>
      <c r="E6" s="2" t="s">
        <v>581</v>
      </c>
      <c r="F6" s="104" t="s">
        <v>602</v>
      </c>
      <c r="G6" s="104" t="s">
        <v>770</v>
      </c>
      <c r="H6" s="104" t="s">
        <v>301</v>
      </c>
      <c r="I6" s="104" t="str">
        <f t="shared" si="0"/>
        <v>20</v>
      </c>
      <c r="J6" s="32" t="s">
        <v>162</v>
      </c>
      <c r="K6" s="22">
        <v>147660</v>
      </c>
      <c r="L6" s="22">
        <v>147660</v>
      </c>
      <c r="M6" s="22">
        <v>0</v>
      </c>
      <c r="N6" s="19">
        <v>22539.99</v>
      </c>
      <c r="O6" s="19">
        <f t="shared" si="1"/>
        <v>125120.01</v>
      </c>
      <c r="P6" s="32" t="s">
        <v>761</v>
      </c>
      <c r="Q6" s="50" t="s">
        <v>884</v>
      </c>
      <c r="R6" s="50" t="s">
        <v>809</v>
      </c>
    </row>
    <row r="7" spans="1:18" ht="30" hidden="1" customHeight="1" x14ac:dyDescent="0.3">
      <c r="A7" s="103">
        <v>5</v>
      </c>
      <c r="B7" s="100" t="s">
        <v>739</v>
      </c>
      <c r="C7" s="51" t="s">
        <v>180</v>
      </c>
      <c r="D7" s="104" t="s">
        <v>753</v>
      </c>
      <c r="E7" s="2" t="s">
        <v>581</v>
      </c>
      <c r="F7" s="104" t="s">
        <v>719</v>
      </c>
      <c r="G7" s="104" t="s">
        <v>772</v>
      </c>
      <c r="H7" s="104" t="s">
        <v>363</v>
      </c>
      <c r="I7" s="104" t="str">
        <f t="shared" si="0"/>
        <v>20</v>
      </c>
      <c r="J7" s="32" t="s">
        <v>162</v>
      </c>
      <c r="K7" s="22">
        <v>125000</v>
      </c>
      <c r="L7" s="22">
        <v>125000</v>
      </c>
      <c r="M7" s="22">
        <v>0</v>
      </c>
      <c r="N7" s="19">
        <v>25000</v>
      </c>
      <c r="O7" s="19">
        <f t="shared" si="1"/>
        <v>100000</v>
      </c>
      <c r="P7" s="32" t="s">
        <v>761</v>
      </c>
      <c r="Q7" s="50" t="s">
        <v>884</v>
      </c>
      <c r="R7" s="50" t="s">
        <v>809</v>
      </c>
    </row>
    <row r="8" spans="1:18" ht="30" hidden="1" customHeight="1" x14ac:dyDescent="0.3">
      <c r="A8" s="103">
        <v>6</v>
      </c>
      <c r="B8" s="100" t="s">
        <v>740</v>
      </c>
      <c r="C8" s="51" t="s">
        <v>180</v>
      </c>
      <c r="D8" s="104" t="s">
        <v>754</v>
      </c>
      <c r="E8" s="2" t="s">
        <v>581</v>
      </c>
      <c r="F8" s="104" t="s">
        <v>771</v>
      </c>
      <c r="G8" s="104" t="s">
        <v>770</v>
      </c>
      <c r="H8" s="1" t="s">
        <v>885</v>
      </c>
      <c r="I8" s="104" t="str">
        <f t="shared" si="0"/>
        <v>20</v>
      </c>
      <c r="J8" s="32" t="s">
        <v>162</v>
      </c>
      <c r="K8" s="22">
        <v>150000</v>
      </c>
      <c r="L8" s="22">
        <v>150000</v>
      </c>
      <c r="M8" s="22">
        <v>0</v>
      </c>
      <c r="N8" s="19">
        <v>23000</v>
      </c>
      <c r="O8" s="19">
        <f t="shared" si="1"/>
        <v>127000</v>
      </c>
      <c r="P8" s="32" t="s">
        <v>761</v>
      </c>
      <c r="Q8" s="50" t="s">
        <v>884</v>
      </c>
      <c r="R8" s="50" t="s">
        <v>809</v>
      </c>
    </row>
    <row r="9" spans="1:18" ht="30" hidden="1" customHeight="1" x14ac:dyDescent="0.3">
      <c r="A9" s="103">
        <v>7</v>
      </c>
      <c r="B9" s="100" t="s">
        <v>743</v>
      </c>
      <c r="C9" s="51" t="s">
        <v>180</v>
      </c>
      <c r="D9" s="104" t="s">
        <v>757</v>
      </c>
      <c r="E9" s="2" t="s">
        <v>581</v>
      </c>
      <c r="F9" s="104" t="s">
        <v>774</v>
      </c>
      <c r="G9" s="104" t="s">
        <v>775</v>
      </c>
      <c r="H9" s="104" t="s">
        <v>190</v>
      </c>
      <c r="I9" s="104" t="str">
        <f t="shared" si="0"/>
        <v>20</v>
      </c>
      <c r="J9" s="32" t="s">
        <v>162</v>
      </c>
      <c r="K9" s="22">
        <v>125000</v>
      </c>
      <c r="L9" s="22">
        <v>125000</v>
      </c>
      <c r="M9" s="21">
        <v>0</v>
      </c>
      <c r="N9" s="19">
        <v>0</v>
      </c>
      <c r="O9" s="19">
        <f t="shared" si="1"/>
        <v>125000</v>
      </c>
      <c r="P9" s="32" t="s">
        <v>761</v>
      </c>
      <c r="Q9" s="50" t="s">
        <v>884</v>
      </c>
      <c r="R9" s="50" t="s">
        <v>809</v>
      </c>
    </row>
    <row r="10" spans="1:18" ht="30" hidden="1" customHeight="1" x14ac:dyDescent="0.3">
      <c r="A10" s="103">
        <v>8</v>
      </c>
      <c r="B10" s="102" t="s">
        <v>654</v>
      </c>
      <c r="C10" s="51" t="s">
        <v>180</v>
      </c>
      <c r="D10" s="105" t="s">
        <v>653</v>
      </c>
      <c r="E10" s="52" t="s">
        <v>581</v>
      </c>
      <c r="F10" s="105" t="s">
        <v>617</v>
      </c>
      <c r="G10" s="105" t="s">
        <v>638</v>
      </c>
      <c r="H10" s="105" t="s">
        <v>109</v>
      </c>
      <c r="I10" s="104" t="str">
        <f t="shared" si="0"/>
        <v>20</v>
      </c>
      <c r="J10" s="26" t="s">
        <v>162</v>
      </c>
      <c r="K10" s="22">
        <v>132000</v>
      </c>
      <c r="L10" s="22">
        <v>132000</v>
      </c>
      <c r="M10" s="21">
        <v>0</v>
      </c>
      <c r="N10" s="19">
        <v>88000</v>
      </c>
      <c r="O10" s="19">
        <f t="shared" si="1"/>
        <v>44000</v>
      </c>
      <c r="P10" s="2" t="s">
        <v>663</v>
      </c>
      <c r="Q10" s="50" t="s">
        <v>884</v>
      </c>
      <c r="R10" s="50" t="s">
        <v>809</v>
      </c>
    </row>
    <row r="11" spans="1:18" ht="30" hidden="1" customHeight="1" x14ac:dyDescent="0.3">
      <c r="A11" s="103">
        <v>9</v>
      </c>
      <c r="B11" s="37" t="s">
        <v>567</v>
      </c>
      <c r="C11" s="51" t="s">
        <v>180</v>
      </c>
      <c r="D11" s="106" t="s">
        <v>571</v>
      </c>
      <c r="E11" s="52" t="s">
        <v>581</v>
      </c>
      <c r="F11" s="106" t="s">
        <v>469</v>
      </c>
      <c r="G11" s="106" t="s">
        <v>580</v>
      </c>
      <c r="H11" s="106" t="s">
        <v>584</v>
      </c>
      <c r="I11" s="104" t="str">
        <f t="shared" si="0"/>
        <v>20</v>
      </c>
      <c r="J11" s="20" t="s">
        <v>163</v>
      </c>
      <c r="K11" s="17">
        <v>150000</v>
      </c>
      <c r="L11" s="17">
        <v>150000</v>
      </c>
      <c r="M11" s="29">
        <v>0</v>
      </c>
      <c r="N11" s="19">
        <v>0</v>
      </c>
      <c r="O11" s="19">
        <f t="shared" si="1"/>
        <v>150000</v>
      </c>
      <c r="P11" s="23" t="s">
        <v>562</v>
      </c>
      <c r="Q11" s="50" t="s">
        <v>884</v>
      </c>
      <c r="R11" s="50" t="s">
        <v>809</v>
      </c>
    </row>
    <row r="12" spans="1:18" ht="30" hidden="1" customHeight="1" x14ac:dyDescent="0.3">
      <c r="A12" s="103">
        <v>10</v>
      </c>
      <c r="B12" s="37" t="s">
        <v>568</v>
      </c>
      <c r="C12" s="51" t="s">
        <v>180</v>
      </c>
      <c r="D12" s="106" t="s">
        <v>572</v>
      </c>
      <c r="E12" s="52" t="s">
        <v>581</v>
      </c>
      <c r="F12" s="106" t="s">
        <v>469</v>
      </c>
      <c r="G12" s="106" t="s">
        <v>580</v>
      </c>
      <c r="H12" s="106" t="s">
        <v>585</v>
      </c>
      <c r="I12" s="104" t="str">
        <f t="shared" si="0"/>
        <v>20</v>
      </c>
      <c r="J12" s="2" t="s">
        <v>163</v>
      </c>
      <c r="K12" s="17">
        <v>150000</v>
      </c>
      <c r="L12" s="17">
        <v>150000</v>
      </c>
      <c r="M12" s="21">
        <v>0</v>
      </c>
      <c r="N12" s="19">
        <v>20000</v>
      </c>
      <c r="O12" s="19">
        <f t="shared" si="1"/>
        <v>130000</v>
      </c>
      <c r="P12" s="23" t="s">
        <v>562</v>
      </c>
      <c r="Q12" s="50" t="s">
        <v>884</v>
      </c>
      <c r="R12" s="50" t="s">
        <v>809</v>
      </c>
    </row>
    <row r="13" spans="1:18" ht="30" hidden="1" x14ac:dyDescent="0.3">
      <c r="A13" s="235">
        <v>11</v>
      </c>
      <c r="B13" s="236" t="s">
        <v>888</v>
      </c>
      <c r="C13" s="24" t="s">
        <v>180</v>
      </c>
      <c r="D13" s="237" t="s">
        <v>179</v>
      </c>
      <c r="E13" s="52" t="s">
        <v>581</v>
      </c>
      <c r="F13" s="237" t="s">
        <v>181</v>
      </c>
      <c r="G13" s="238">
        <v>44012</v>
      </c>
      <c r="H13" s="1" t="s">
        <v>206</v>
      </c>
      <c r="I13" s="237" t="str">
        <f t="shared" si="0"/>
        <v>18</v>
      </c>
      <c r="J13" s="237" t="s">
        <v>182</v>
      </c>
      <c r="K13" s="239">
        <v>39500</v>
      </c>
      <c r="L13" s="239">
        <v>39500</v>
      </c>
      <c r="M13" s="240">
        <v>0</v>
      </c>
      <c r="N13" s="239">
        <v>20832.73</v>
      </c>
      <c r="O13" s="241">
        <f t="shared" si="1"/>
        <v>18667.27</v>
      </c>
      <c r="P13" s="238" t="s">
        <v>184</v>
      </c>
      <c r="Q13" s="242" t="s">
        <v>884</v>
      </c>
      <c r="R13" s="243" t="s">
        <v>809</v>
      </c>
    </row>
    <row r="14" spans="1:18" s="194" customFormat="1" ht="20.25" hidden="1" customHeight="1" x14ac:dyDescent="0.3">
      <c r="A14" s="182"/>
      <c r="B14" s="183"/>
      <c r="C14" s="184"/>
      <c r="D14" s="192" t="s">
        <v>1303</v>
      </c>
      <c r="E14" s="186"/>
      <c r="F14" s="185"/>
      <c r="G14" s="187"/>
      <c r="H14" s="185"/>
      <c r="I14" s="185"/>
      <c r="J14" s="185"/>
      <c r="K14" s="188"/>
      <c r="L14" s="188"/>
      <c r="M14" s="189"/>
      <c r="N14" s="188"/>
      <c r="O14" s="190"/>
      <c r="P14" s="187"/>
      <c r="Q14" s="191"/>
      <c r="R14" s="191"/>
    </row>
    <row r="15" spans="1:18" ht="30" x14ac:dyDescent="0.3">
      <c r="A15" s="103">
        <v>12</v>
      </c>
      <c r="B15" s="137" t="s">
        <v>1278</v>
      </c>
      <c r="C15" s="24" t="s">
        <v>180</v>
      </c>
      <c r="D15" s="1" t="s">
        <v>1266</v>
      </c>
      <c r="E15" s="52" t="s">
        <v>581</v>
      </c>
      <c r="F15" s="137" t="s">
        <v>1274</v>
      </c>
      <c r="G15" s="137" t="s">
        <v>387</v>
      </c>
      <c r="H15" s="97" t="s">
        <v>1106</v>
      </c>
      <c r="I15" s="97"/>
      <c r="J15" s="97" t="s">
        <v>162</v>
      </c>
      <c r="K15" s="95">
        <v>80000</v>
      </c>
      <c r="L15" s="95">
        <v>80000</v>
      </c>
      <c r="M15" s="135">
        <v>0</v>
      </c>
      <c r="N15" s="95">
        <v>36882.92</v>
      </c>
      <c r="O15" s="144">
        <v>0</v>
      </c>
      <c r="P15" s="137" t="s">
        <v>1289</v>
      </c>
      <c r="Q15" s="50" t="s">
        <v>884</v>
      </c>
      <c r="R15" s="50" t="s">
        <v>1296</v>
      </c>
    </row>
    <row r="16" spans="1:18" ht="30" x14ac:dyDescent="0.3">
      <c r="A16" s="103">
        <v>13</v>
      </c>
      <c r="B16" s="97" t="s">
        <v>1279</v>
      </c>
      <c r="C16" s="24" t="s">
        <v>180</v>
      </c>
      <c r="D16" s="1" t="s">
        <v>1267</v>
      </c>
      <c r="E16" s="52" t="s">
        <v>581</v>
      </c>
      <c r="F16" s="97" t="s">
        <v>189</v>
      </c>
      <c r="G16" s="97" t="s">
        <v>191</v>
      </c>
      <c r="H16" s="97" t="s">
        <v>1110</v>
      </c>
      <c r="I16" s="97"/>
      <c r="J16" s="97" t="s">
        <v>161</v>
      </c>
      <c r="K16" s="95">
        <v>150000</v>
      </c>
      <c r="L16" s="95">
        <v>150000</v>
      </c>
      <c r="M16" s="135">
        <v>0</v>
      </c>
      <c r="N16" s="95">
        <v>11000</v>
      </c>
      <c r="O16" s="143">
        <f>+L16-N16</f>
        <v>139000</v>
      </c>
      <c r="P16" s="96" t="s">
        <v>1290</v>
      </c>
      <c r="Q16" s="50" t="s">
        <v>884</v>
      </c>
      <c r="R16" s="50" t="s">
        <v>1296</v>
      </c>
    </row>
    <row r="17" spans="1:18" ht="30" x14ac:dyDescent="0.3">
      <c r="A17" s="103">
        <v>14</v>
      </c>
      <c r="B17" s="97" t="s">
        <v>1280</v>
      </c>
      <c r="C17" s="24" t="s">
        <v>180</v>
      </c>
      <c r="D17" s="1" t="s">
        <v>1268</v>
      </c>
      <c r="E17" s="52" t="s">
        <v>581</v>
      </c>
      <c r="F17" s="96">
        <v>43466</v>
      </c>
      <c r="G17" s="97" t="s">
        <v>44</v>
      </c>
      <c r="H17" s="97" t="s">
        <v>1286</v>
      </c>
      <c r="I17" s="97"/>
      <c r="J17" s="97" t="s">
        <v>182</v>
      </c>
      <c r="K17" s="95">
        <v>140000</v>
      </c>
      <c r="L17" s="95">
        <v>140000</v>
      </c>
      <c r="M17" s="135">
        <v>0</v>
      </c>
      <c r="N17" s="95">
        <v>85199.39</v>
      </c>
      <c r="O17" s="143">
        <f t="shared" ref="O17:O22" si="2">+L17-N17</f>
        <v>54800.61</v>
      </c>
      <c r="P17" s="96">
        <v>43381</v>
      </c>
      <c r="Q17" s="50" t="s">
        <v>884</v>
      </c>
      <c r="R17" s="50" t="s">
        <v>1296</v>
      </c>
    </row>
    <row r="18" spans="1:18" ht="30" x14ac:dyDescent="0.3">
      <c r="A18" s="103">
        <v>15</v>
      </c>
      <c r="B18" s="97" t="s">
        <v>1281</v>
      </c>
      <c r="C18" s="24" t="s">
        <v>180</v>
      </c>
      <c r="D18" s="1" t="s">
        <v>1269</v>
      </c>
      <c r="E18" s="52" t="s">
        <v>581</v>
      </c>
      <c r="F18" s="97" t="s">
        <v>189</v>
      </c>
      <c r="G18" s="97" t="s">
        <v>97</v>
      </c>
      <c r="H18" s="97" t="s">
        <v>1287</v>
      </c>
      <c r="I18" s="97"/>
      <c r="J18" s="97" t="s">
        <v>161</v>
      </c>
      <c r="K18" s="95">
        <v>60550</v>
      </c>
      <c r="L18" s="95">
        <v>60550</v>
      </c>
      <c r="M18" s="135">
        <v>0</v>
      </c>
      <c r="N18" s="95">
        <v>40670.14</v>
      </c>
      <c r="O18" s="143">
        <f t="shared" si="2"/>
        <v>19879.86</v>
      </c>
      <c r="P18" s="96" t="s">
        <v>1291</v>
      </c>
      <c r="Q18" s="50" t="s">
        <v>884</v>
      </c>
      <c r="R18" s="50" t="s">
        <v>1296</v>
      </c>
    </row>
    <row r="19" spans="1:18" ht="30" x14ac:dyDescent="0.3">
      <c r="A19" s="103">
        <v>16</v>
      </c>
      <c r="B19" s="97" t="s">
        <v>1282</v>
      </c>
      <c r="C19" s="24" t="s">
        <v>180</v>
      </c>
      <c r="D19" s="1" t="s">
        <v>1270</v>
      </c>
      <c r="E19" s="52" t="s">
        <v>581</v>
      </c>
      <c r="F19" s="97" t="s">
        <v>1275</v>
      </c>
      <c r="G19" s="97" t="s">
        <v>102</v>
      </c>
      <c r="H19" s="97" t="s">
        <v>1104</v>
      </c>
      <c r="I19" s="97"/>
      <c r="J19" s="97" t="s">
        <v>162</v>
      </c>
      <c r="K19" s="95">
        <v>150000</v>
      </c>
      <c r="L19" s="95">
        <v>150000</v>
      </c>
      <c r="M19" s="135">
        <v>0</v>
      </c>
      <c r="N19" s="95">
        <v>82147.8</v>
      </c>
      <c r="O19" s="143">
        <f t="shared" si="2"/>
        <v>67852.2</v>
      </c>
      <c r="P19" s="96" t="s">
        <v>1292</v>
      </c>
      <c r="Q19" s="50" t="s">
        <v>884</v>
      </c>
      <c r="R19" s="50" t="s">
        <v>1296</v>
      </c>
    </row>
    <row r="20" spans="1:18" ht="38.4" x14ac:dyDescent="0.3">
      <c r="A20" s="103">
        <v>17</v>
      </c>
      <c r="B20" s="97" t="s">
        <v>1283</v>
      </c>
      <c r="C20" s="24" t="s">
        <v>180</v>
      </c>
      <c r="D20" s="1" t="s">
        <v>1271</v>
      </c>
      <c r="E20" s="52" t="s">
        <v>581</v>
      </c>
      <c r="F20" s="97" t="s">
        <v>209</v>
      </c>
      <c r="G20" s="97" t="s">
        <v>1276</v>
      </c>
      <c r="H20" s="97" t="s">
        <v>160</v>
      </c>
      <c r="I20" s="97"/>
      <c r="J20" s="97" t="s">
        <v>159</v>
      </c>
      <c r="K20" s="95">
        <v>114880</v>
      </c>
      <c r="L20" s="95">
        <v>114880</v>
      </c>
      <c r="M20" s="135">
        <v>0</v>
      </c>
      <c r="N20" s="95">
        <v>63500</v>
      </c>
      <c r="O20" s="143">
        <f t="shared" si="2"/>
        <v>51380</v>
      </c>
      <c r="P20" s="179" t="s">
        <v>1293</v>
      </c>
      <c r="Q20" s="50" t="s">
        <v>884</v>
      </c>
      <c r="R20" s="50" t="s">
        <v>1296</v>
      </c>
    </row>
    <row r="21" spans="1:18" ht="30" x14ac:dyDescent="0.3">
      <c r="A21" s="103">
        <v>18</v>
      </c>
      <c r="B21" s="97" t="s">
        <v>1284</v>
      </c>
      <c r="C21" s="24" t="s">
        <v>180</v>
      </c>
      <c r="D21" s="1" t="s">
        <v>1272</v>
      </c>
      <c r="E21" s="52" t="s">
        <v>581</v>
      </c>
      <c r="F21" s="97" t="s">
        <v>32</v>
      </c>
      <c r="G21" s="97" t="s">
        <v>37</v>
      </c>
      <c r="H21" s="97" t="s">
        <v>1288</v>
      </c>
      <c r="I21" s="97"/>
      <c r="J21" s="97" t="s">
        <v>161</v>
      </c>
      <c r="K21" s="95">
        <v>79505</v>
      </c>
      <c r="L21" s="95">
        <v>79505</v>
      </c>
      <c r="M21" s="135">
        <v>0</v>
      </c>
      <c r="N21" s="95">
        <v>79505</v>
      </c>
      <c r="O21" s="143">
        <f t="shared" si="2"/>
        <v>0</v>
      </c>
      <c r="P21" s="96" t="s">
        <v>1294</v>
      </c>
      <c r="Q21" s="50" t="s">
        <v>884</v>
      </c>
      <c r="R21" s="50" t="s">
        <v>1296</v>
      </c>
    </row>
    <row r="22" spans="1:18" ht="30" x14ac:dyDescent="0.3">
      <c r="A22" s="103">
        <v>19</v>
      </c>
      <c r="B22" s="97" t="s">
        <v>1285</v>
      </c>
      <c r="C22" s="24" t="s">
        <v>180</v>
      </c>
      <c r="D22" s="1" t="s">
        <v>1273</v>
      </c>
      <c r="E22" s="52" t="s">
        <v>581</v>
      </c>
      <c r="F22" s="97" t="s">
        <v>1277</v>
      </c>
      <c r="G22" s="97" t="s">
        <v>101</v>
      </c>
      <c r="H22" s="97" t="s">
        <v>353</v>
      </c>
      <c r="I22" s="97"/>
      <c r="J22" s="97" t="s">
        <v>161</v>
      </c>
      <c r="K22" s="95">
        <v>150000</v>
      </c>
      <c r="L22" s="95">
        <v>150000</v>
      </c>
      <c r="M22" s="135">
        <v>0</v>
      </c>
      <c r="N22" s="95">
        <v>117000</v>
      </c>
      <c r="O22" s="143">
        <f t="shared" si="2"/>
        <v>33000</v>
      </c>
      <c r="P22" s="96" t="s">
        <v>1295</v>
      </c>
      <c r="Q22" s="50" t="s">
        <v>884</v>
      </c>
      <c r="R22" s="50" t="s">
        <v>1296</v>
      </c>
    </row>
    <row r="23" spans="1:18" hidden="1" x14ac:dyDescent="0.3">
      <c r="A23" s="7"/>
      <c r="B23" s="38"/>
      <c r="C23" s="39"/>
      <c r="D23" s="41"/>
      <c r="E23" s="41"/>
      <c r="F23" s="41"/>
      <c r="G23" s="41"/>
      <c r="H23" s="45"/>
      <c r="I23" s="45"/>
      <c r="J23" s="46"/>
      <c r="K23" s="34"/>
      <c r="L23" s="36"/>
      <c r="M23" s="36"/>
      <c r="N23" s="36"/>
      <c r="O23" s="48"/>
      <c r="P23" s="49"/>
      <c r="Q23" s="33"/>
    </row>
    <row r="24" spans="1:18" hidden="1" x14ac:dyDescent="0.3">
      <c r="A24" s="7"/>
      <c r="B24" s="39"/>
      <c r="C24" s="39"/>
      <c r="D24" s="36"/>
      <c r="E24" s="42"/>
      <c r="F24" s="43"/>
      <c r="G24" s="43"/>
      <c r="H24" s="44"/>
      <c r="I24" s="44"/>
      <c r="J24" s="44"/>
      <c r="K24" s="36"/>
      <c r="L24" s="36"/>
      <c r="M24" s="36"/>
      <c r="N24" s="36"/>
      <c r="O24" s="48"/>
      <c r="P24" s="49"/>
      <c r="Q24" s="33"/>
    </row>
    <row r="25" spans="1:18" hidden="1" x14ac:dyDescent="0.3">
      <c r="A25" s="7"/>
      <c r="B25" s="39"/>
      <c r="C25" s="40"/>
      <c r="D25" s="36"/>
      <c r="E25" s="42"/>
      <c r="F25" s="43"/>
      <c r="G25" s="43"/>
      <c r="H25" s="44"/>
      <c r="I25" s="44"/>
      <c r="J25" s="44"/>
      <c r="K25" s="36"/>
      <c r="L25" s="36"/>
      <c r="M25" s="36"/>
      <c r="N25" s="36"/>
      <c r="O25" s="48"/>
      <c r="P25" s="49"/>
      <c r="Q25" s="33"/>
    </row>
    <row r="26" spans="1:18" hidden="1" x14ac:dyDescent="0.3">
      <c r="A26" s="7"/>
      <c r="B26" s="39"/>
      <c r="C26" s="40"/>
      <c r="D26" s="36"/>
      <c r="E26" s="42"/>
      <c r="F26" s="43"/>
      <c r="G26" s="43"/>
      <c r="H26" s="44"/>
      <c r="I26" s="44"/>
      <c r="J26" s="44"/>
      <c r="K26" s="36"/>
      <c r="L26" s="36"/>
      <c r="M26" s="36"/>
      <c r="N26" s="36"/>
      <c r="O26" s="48"/>
      <c r="P26" s="49"/>
      <c r="Q26" s="33"/>
    </row>
    <row r="27" spans="1:18" hidden="1" x14ac:dyDescent="0.3">
      <c r="A27" s="7"/>
      <c r="B27" s="39"/>
      <c r="C27" s="40"/>
      <c r="D27" s="36"/>
      <c r="E27" s="42"/>
      <c r="F27" s="43"/>
      <c r="G27" s="43"/>
      <c r="H27" s="44"/>
      <c r="I27" s="44"/>
      <c r="J27" s="44"/>
      <c r="K27" s="36"/>
      <c r="L27" s="36"/>
      <c r="M27" s="36"/>
      <c r="N27" s="36"/>
      <c r="O27" s="48"/>
      <c r="P27" s="49"/>
      <c r="Q27" s="33"/>
    </row>
    <row r="28" spans="1:18" hidden="1" x14ac:dyDescent="0.3">
      <c r="A28" s="7"/>
      <c r="B28" s="39"/>
      <c r="C28" s="40"/>
      <c r="D28" s="36"/>
      <c r="E28" s="42"/>
      <c r="F28" s="43"/>
      <c r="G28" s="43"/>
      <c r="H28" s="44"/>
      <c r="I28" s="44"/>
      <c r="J28" s="44"/>
      <c r="K28" s="36"/>
      <c r="L28" s="36"/>
      <c r="M28" s="36"/>
      <c r="N28" s="36"/>
      <c r="O28" s="48"/>
      <c r="P28" s="49"/>
      <c r="Q28" s="33"/>
    </row>
    <row r="29" spans="1:18" hidden="1" x14ac:dyDescent="0.3">
      <c r="A29" s="7"/>
      <c r="B29" s="39"/>
      <c r="C29" s="40"/>
      <c r="D29" s="36"/>
      <c r="E29" s="42"/>
      <c r="F29" s="43"/>
      <c r="G29" s="43"/>
      <c r="H29" s="44"/>
      <c r="I29" s="44"/>
      <c r="J29" s="44"/>
      <c r="K29" s="36"/>
      <c r="L29" s="36"/>
      <c r="M29" s="36"/>
      <c r="N29" s="36"/>
      <c r="O29" s="48"/>
      <c r="P29" s="49"/>
      <c r="Q29" s="33"/>
    </row>
    <row r="30" spans="1:18" hidden="1" x14ac:dyDescent="0.3">
      <c r="A30" s="7"/>
      <c r="B30" s="39"/>
      <c r="C30" s="40"/>
      <c r="D30" s="36"/>
      <c r="E30" s="42"/>
      <c r="F30" s="43"/>
      <c r="G30" s="43"/>
      <c r="H30" s="44"/>
      <c r="I30" s="44"/>
      <c r="J30" s="44"/>
      <c r="K30" s="36"/>
      <c r="L30" s="36"/>
      <c r="M30" s="36"/>
      <c r="N30" s="36"/>
      <c r="O30" s="48"/>
      <c r="P30" s="49"/>
      <c r="Q30" s="33"/>
    </row>
    <row r="31" spans="1:18" hidden="1" x14ac:dyDescent="0.3">
      <c r="A31" s="7"/>
      <c r="B31" s="39"/>
      <c r="C31" s="40"/>
      <c r="D31" s="36"/>
      <c r="E31" s="42"/>
      <c r="F31" s="43"/>
      <c r="G31" s="43"/>
      <c r="H31" s="44"/>
      <c r="I31" s="44"/>
      <c r="J31" s="44"/>
      <c r="K31" s="36"/>
      <c r="L31" s="36"/>
      <c r="M31" s="36"/>
      <c r="N31" s="36"/>
      <c r="O31" s="48"/>
      <c r="P31" s="49"/>
      <c r="Q31" s="33"/>
    </row>
    <row r="32" spans="1:18" hidden="1" x14ac:dyDescent="0.3">
      <c r="A32" s="7"/>
      <c r="B32" s="39"/>
      <c r="C32" s="40"/>
      <c r="D32" s="36"/>
      <c r="E32" s="42"/>
      <c r="F32" s="43"/>
      <c r="G32" s="43"/>
      <c r="H32" s="44"/>
      <c r="I32" s="44"/>
      <c r="J32" s="44"/>
      <c r="K32" s="36"/>
      <c r="L32" s="36"/>
      <c r="M32" s="36"/>
      <c r="N32" s="36"/>
      <c r="O32" s="48"/>
      <c r="P32" s="49"/>
      <c r="Q32" s="33"/>
    </row>
    <row r="33" spans="1:17" hidden="1" x14ac:dyDescent="0.3">
      <c r="A33" s="7"/>
      <c r="B33" s="39"/>
      <c r="C33" s="40"/>
      <c r="D33" s="36"/>
      <c r="E33" s="42"/>
      <c r="F33" s="43"/>
      <c r="G33" s="43"/>
      <c r="H33" s="44"/>
      <c r="I33" s="44"/>
      <c r="J33" s="44"/>
      <c r="K33" s="36"/>
      <c r="L33" s="36"/>
      <c r="M33" s="36"/>
      <c r="N33" s="36"/>
      <c r="O33" s="48"/>
      <c r="P33" s="49"/>
      <c r="Q33" s="33"/>
    </row>
    <row r="34" spans="1:17" hidden="1" x14ac:dyDescent="0.3">
      <c r="A34" s="7"/>
      <c r="B34" s="39"/>
      <c r="C34" s="40"/>
      <c r="D34" s="36"/>
      <c r="E34" s="42"/>
      <c r="F34" s="43"/>
      <c r="G34" s="43"/>
      <c r="H34" s="44"/>
      <c r="I34" s="44"/>
      <c r="J34" s="44"/>
      <c r="K34" s="36"/>
      <c r="L34" s="36"/>
      <c r="M34" s="36"/>
      <c r="N34" s="36"/>
      <c r="O34" s="48"/>
      <c r="P34" s="49"/>
      <c r="Q34" s="33"/>
    </row>
    <row r="35" spans="1:17" hidden="1" x14ac:dyDescent="0.3">
      <c r="A35" s="7"/>
      <c r="B35" s="39"/>
      <c r="C35" s="40"/>
      <c r="D35" s="36"/>
      <c r="E35" s="42"/>
      <c r="F35" s="43"/>
      <c r="G35" s="43"/>
      <c r="H35" s="44"/>
      <c r="I35" s="44"/>
      <c r="J35" s="44"/>
      <c r="K35" s="36"/>
      <c r="L35" s="36"/>
      <c r="M35" s="36"/>
      <c r="N35" s="36"/>
      <c r="O35" s="48"/>
      <c r="P35" s="49"/>
      <c r="Q35" s="33"/>
    </row>
    <row r="36" spans="1:17" x14ac:dyDescent="0.3">
      <c r="K36" s="163">
        <f>SUBTOTAL(9,K3:K35)</f>
        <v>924935</v>
      </c>
      <c r="L36" s="163">
        <f t="shared" ref="L36:O36" si="3">SUBTOTAL(9,L3:L35)</f>
        <v>924935</v>
      </c>
      <c r="M36" s="163">
        <f t="shared" si="3"/>
        <v>0</v>
      </c>
      <c r="N36" s="163">
        <f t="shared" si="3"/>
        <v>515905.25</v>
      </c>
      <c r="O36" s="163">
        <f t="shared" si="3"/>
        <v>365912.67</v>
      </c>
    </row>
  </sheetData>
  <autoFilter ref="A2:IE35" xr:uid="{00000000-0009-0000-0000-000006000000}">
    <filterColumn colId="17">
      <filters>
        <filter val="CERRADO"/>
      </filters>
    </filterColumn>
  </autoFilter>
  <mergeCells count="1">
    <mergeCell ref="A1:R1"/>
  </mergeCells>
  <printOptions horizontalCentered="1"/>
  <pageMargins left="0.31496062992125984" right="0.31496062992125984" top="0.35433070866141736" bottom="0.35433070866141736" header="0.31496062992125984" footer="0.31496062992125984"/>
  <pageSetup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/>
  </sheetPr>
  <dimension ref="A1:E13"/>
  <sheetViews>
    <sheetView workbookViewId="0">
      <selection activeCell="D12" sqref="D12"/>
    </sheetView>
  </sheetViews>
  <sheetFormatPr baseColWidth="10" defaultRowHeight="14.4" x14ac:dyDescent="0.3"/>
  <cols>
    <col min="1" max="1" width="32.33203125" customWidth="1"/>
    <col min="2" max="2" width="25.88671875" customWidth="1"/>
    <col min="3" max="3" width="20.109375" customWidth="1"/>
    <col min="4" max="4" width="22.88671875" customWidth="1"/>
    <col min="5" max="5" width="16" customWidth="1"/>
  </cols>
  <sheetData>
    <row r="1" spans="1:5" ht="25.5" customHeight="1" x14ac:dyDescent="0.3">
      <c r="A1" s="196" t="s">
        <v>1332</v>
      </c>
    </row>
    <row r="2" spans="1:5" ht="20.25" customHeight="1" x14ac:dyDescent="0.3">
      <c r="A2" s="180" t="s">
        <v>1297</v>
      </c>
      <c r="B2" s="180" t="s">
        <v>961</v>
      </c>
      <c r="C2" s="181" t="s">
        <v>952</v>
      </c>
      <c r="D2" s="181" t="s">
        <v>1299</v>
      </c>
      <c r="E2" s="181" t="s">
        <v>121</v>
      </c>
    </row>
    <row r="3" spans="1:5" x14ac:dyDescent="0.3">
      <c r="A3" t="s">
        <v>1300</v>
      </c>
      <c r="B3" s="12">
        <v>4</v>
      </c>
      <c r="C3" s="197">
        <v>445000</v>
      </c>
      <c r="D3" s="197">
        <v>93231.2</v>
      </c>
      <c r="E3" s="4">
        <f>+C3-D3</f>
        <v>351768.8</v>
      </c>
    </row>
    <row r="4" spans="1:5" x14ac:dyDescent="0.3">
      <c r="A4" t="s">
        <v>1334</v>
      </c>
      <c r="B4" s="12">
        <v>8</v>
      </c>
      <c r="C4" s="197">
        <v>1095000</v>
      </c>
      <c r="D4" s="197">
        <v>742108.56</v>
      </c>
      <c r="E4" s="4">
        <f>+C4-D4</f>
        <v>352891.43999999994</v>
      </c>
    </row>
    <row r="5" spans="1:5" x14ac:dyDescent="0.3">
      <c r="A5" t="s">
        <v>1335</v>
      </c>
      <c r="B5" s="12">
        <v>12</v>
      </c>
      <c r="C5" s="198">
        <f>SUM(C3:C4)</f>
        <v>1540000</v>
      </c>
      <c r="D5" s="197">
        <f>SUM(D3:D4)</f>
        <v>835339.76</v>
      </c>
      <c r="E5" s="198">
        <f>SUM(E3:E4)</f>
        <v>704660.24</v>
      </c>
    </row>
    <row r="8" spans="1:5" x14ac:dyDescent="0.3">
      <c r="A8" s="124" t="s">
        <v>1331</v>
      </c>
    </row>
    <row r="10" spans="1:5" x14ac:dyDescent="0.3">
      <c r="A10" t="s">
        <v>1303</v>
      </c>
      <c r="B10" s="12">
        <v>7</v>
      </c>
    </row>
    <row r="11" spans="1:5" x14ac:dyDescent="0.3">
      <c r="A11" t="s">
        <v>968</v>
      </c>
      <c r="B11" s="12">
        <v>5</v>
      </c>
    </row>
    <row r="13" spans="1:5" x14ac:dyDescent="0.3">
      <c r="A13" t="s">
        <v>1368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filterMode="1">
    <tabColor theme="6"/>
    <pageSetUpPr fitToPage="1"/>
  </sheetPr>
  <dimension ref="A1:R30"/>
  <sheetViews>
    <sheetView topLeftCell="J1" zoomScale="130" zoomScaleNormal="130" workbookViewId="0">
      <pane ySplit="2" topLeftCell="A7" activePane="bottomLeft" state="frozen"/>
      <selection activeCell="A2" sqref="A2"/>
      <selection pane="bottomLeft" activeCell="N29" sqref="N29"/>
    </sheetView>
  </sheetViews>
  <sheetFormatPr baseColWidth="10" defaultRowHeight="14.4" x14ac:dyDescent="0.3"/>
  <cols>
    <col min="1" max="1" width="5" style="6" bestFit="1" customWidth="1"/>
    <col min="2" max="2" width="14.88671875" style="10" customWidth="1"/>
    <col min="3" max="3" width="20.44140625" style="11" customWidth="1"/>
    <col min="4" max="4" width="42.109375" customWidth="1"/>
    <col min="5" max="5" width="22.5546875" style="13" customWidth="1"/>
    <col min="6" max="6" width="14" style="9" customWidth="1"/>
    <col min="7" max="8" width="16.5546875" style="9" customWidth="1"/>
    <col min="9" max="9" width="20.33203125" style="12" customWidth="1"/>
    <col min="10" max="10" width="19.109375" style="12" customWidth="1"/>
    <col min="11" max="11" width="15" customWidth="1"/>
    <col min="12" max="12" width="14.109375" customWidth="1"/>
    <col min="13" max="13" width="17.109375" customWidth="1"/>
    <col min="14" max="14" width="15.109375" customWidth="1"/>
    <col min="15" max="15" width="17.109375" style="14" customWidth="1"/>
    <col min="16" max="16" width="19.5546875" style="15" customWidth="1"/>
    <col min="17" max="17" width="22" style="5" customWidth="1"/>
    <col min="18" max="18" width="23.109375" style="6" customWidth="1"/>
    <col min="19" max="19" width="16.109375" bestFit="1" customWidth="1"/>
    <col min="22" max="22" width="17.6640625" bestFit="1" customWidth="1"/>
  </cols>
  <sheetData>
    <row r="1" spans="1:18" ht="18.75" customHeight="1" x14ac:dyDescent="0.3">
      <c r="A1" s="255" t="s">
        <v>953</v>
      </c>
      <c r="B1" s="256"/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</row>
    <row r="2" spans="1:18" ht="30.6" x14ac:dyDescent="0.3">
      <c r="A2" s="74" t="s">
        <v>122</v>
      </c>
      <c r="B2" s="74" t="s">
        <v>140</v>
      </c>
      <c r="C2" s="74" t="s">
        <v>141</v>
      </c>
      <c r="D2" s="74" t="s">
        <v>142</v>
      </c>
      <c r="E2" s="75" t="s">
        <v>143</v>
      </c>
      <c r="F2" s="74" t="s">
        <v>144</v>
      </c>
      <c r="G2" s="74" t="s">
        <v>145</v>
      </c>
      <c r="H2" s="74" t="s">
        <v>1370</v>
      </c>
      <c r="I2" s="74" t="s">
        <v>146</v>
      </c>
      <c r="J2" s="74" t="s">
        <v>147</v>
      </c>
      <c r="K2" s="74" t="s">
        <v>952</v>
      </c>
      <c r="L2" s="76" t="s">
        <v>118</v>
      </c>
      <c r="M2" s="76" t="s">
        <v>119</v>
      </c>
      <c r="N2" s="76" t="s">
        <v>120</v>
      </c>
      <c r="O2" s="77" t="s">
        <v>121</v>
      </c>
      <c r="P2" s="78" t="s">
        <v>150</v>
      </c>
      <c r="Q2" s="78" t="s">
        <v>939</v>
      </c>
      <c r="R2" s="78" t="s">
        <v>148</v>
      </c>
    </row>
    <row r="3" spans="1:18" ht="30" hidden="1" customHeight="1" x14ac:dyDescent="0.3">
      <c r="A3" s="103">
        <v>1</v>
      </c>
      <c r="B3" s="101" t="s">
        <v>690</v>
      </c>
      <c r="C3" s="2" t="s">
        <v>236</v>
      </c>
      <c r="D3" s="16" t="s">
        <v>260</v>
      </c>
      <c r="E3" s="1" t="s">
        <v>195</v>
      </c>
      <c r="F3" s="1" t="s">
        <v>721</v>
      </c>
      <c r="G3" s="1" t="s">
        <v>727</v>
      </c>
      <c r="H3" s="1" t="str">
        <f>MID(B3,3,2)</f>
        <v>20</v>
      </c>
      <c r="I3" s="1" t="s">
        <v>584</v>
      </c>
      <c r="J3" s="1" t="s">
        <v>163</v>
      </c>
      <c r="K3" s="22">
        <v>75000</v>
      </c>
      <c r="L3" s="22">
        <v>75000</v>
      </c>
      <c r="M3" s="21">
        <v>0</v>
      </c>
      <c r="N3" s="19">
        <v>0</v>
      </c>
      <c r="O3" s="19">
        <f t="shared" ref="O3:O8" si="0">+K3-N3</f>
        <v>75000</v>
      </c>
      <c r="P3" s="30" t="s">
        <v>720</v>
      </c>
      <c r="Q3" s="50" t="s">
        <v>884</v>
      </c>
      <c r="R3" s="50" t="s">
        <v>809</v>
      </c>
    </row>
    <row r="4" spans="1:18" ht="36.75" hidden="1" customHeight="1" x14ac:dyDescent="0.3">
      <c r="A4" s="103">
        <v>2</v>
      </c>
      <c r="B4" s="107" t="s">
        <v>629</v>
      </c>
      <c r="C4" s="51" t="s">
        <v>236</v>
      </c>
      <c r="D4" s="110" t="s">
        <v>634</v>
      </c>
      <c r="E4" s="53" t="s">
        <v>195</v>
      </c>
      <c r="F4" s="105" t="s">
        <v>666</v>
      </c>
      <c r="G4" s="53" t="s">
        <v>883</v>
      </c>
      <c r="H4" s="1" t="str">
        <f t="shared" ref="H4:H7" si="1">MID(B4,3,2)</f>
        <v>20</v>
      </c>
      <c r="I4" s="105" t="s">
        <v>667</v>
      </c>
      <c r="J4" s="105" t="s">
        <v>161</v>
      </c>
      <c r="K4" s="22">
        <v>70000</v>
      </c>
      <c r="L4" s="22">
        <v>70000</v>
      </c>
      <c r="M4" s="22">
        <v>0</v>
      </c>
      <c r="N4" s="29">
        <v>49723.71</v>
      </c>
      <c r="O4" s="19">
        <f t="shared" si="0"/>
        <v>20276.29</v>
      </c>
      <c r="P4" s="26" t="s">
        <v>643</v>
      </c>
      <c r="Q4" s="50" t="s">
        <v>884</v>
      </c>
      <c r="R4" s="50" t="s">
        <v>809</v>
      </c>
    </row>
    <row r="5" spans="1:18" ht="30" hidden="1" customHeight="1" x14ac:dyDescent="0.3">
      <c r="A5" s="103">
        <v>3</v>
      </c>
      <c r="B5" s="108" t="s">
        <v>631</v>
      </c>
      <c r="C5" s="51" t="s">
        <v>236</v>
      </c>
      <c r="D5" s="16" t="s">
        <v>889</v>
      </c>
      <c r="E5" s="53" t="s">
        <v>195</v>
      </c>
      <c r="F5" s="105" t="s">
        <v>508</v>
      </c>
      <c r="G5" s="105" t="s">
        <v>638</v>
      </c>
      <c r="H5" s="1" t="str">
        <f t="shared" si="1"/>
        <v>20</v>
      </c>
      <c r="I5" s="1" t="s">
        <v>890</v>
      </c>
      <c r="J5" s="105" t="s">
        <v>163</v>
      </c>
      <c r="K5" s="22">
        <v>150000</v>
      </c>
      <c r="L5" s="22">
        <v>150000</v>
      </c>
      <c r="M5" s="29">
        <v>0</v>
      </c>
      <c r="N5" s="19">
        <v>0</v>
      </c>
      <c r="O5" s="19">
        <f t="shared" si="0"/>
        <v>150000</v>
      </c>
      <c r="P5" s="26" t="s">
        <v>644</v>
      </c>
      <c r="Q5" s="50" t="s">
        <v>884</v>
      </c>
      <c r="R5" s="50" t="s">
        <v>809</v>
      </c>
    </row>
    <row r="6" spans="1:18" ht="30" hidden="1" customHeight="1" x14ac:dyDescent="0.3">
      <c r="A6" s="103">
        <v>4</v>
      </c>
      <c r="B6" s="109" t="s">
        <v>566</v>
      </c>
      <c r="C6" s="51" t="s">
        <v>236</v>
      </c>
      <c r="D6" s="106" t="s">
        <v>570</v>
      </c>
      <c r="E6" s="53" t="s">
        <v>195</v>
      </c>
      <c r="F6" s="106" t="s">
        <v>263</v>
      </c>
      <c r="G6" s="106" t="s">
        <v>350</v>
      </c>
      <c r="H6" s="1" t="str">
        <f t="shared" si="1"/>
        <v>20</v>
      </c>
      <c r="I6" s="106" t="s">
        <v>583</v>
      </c>
      <c r="J6" s="106" t="s">
        <v>182</v>
      </c>
      <c r="K6" s="17">
        <v>150000</v>
      </c>
      <c r="L6" s="17">
        <v>150000</v>
      </c>
      <c r="M6" s="17">
        <v>0</v>
      </c>
      <c r="N6" s="19">
        <v>43507.49</v>
      </c>
      <c r="O6" s="19">
        <f t="shared" si="0"/>
        <v>106492.51000000001</v>
      </c>
      <c r="P6" s="37" t="s">
        <v>562</v>
      </c>
      <c r="Q6" s="50" t="s">
        <v>884</v>
      </c>
      <c r="R6" s="50" t="s">
        <v>809</v>
      </c>
    </row>
    <row r="7" spans="1:18" ht="30" customHeight="1" x14ac:dyDescent="0.3">
      <c r="A7" s="103">
        <v>5</v>
      </c>
      <c r="B7" s="101" t="s">
        <v>473</v>
      </c>
      <c r="C7" s="51" t="s">
        <v>236</v>
      </c>
      <c r="D7" s="1" t="s">
        <v>474</v>
      </c>
      <c r="E7" s="53" t="s">
        <v>195</v>
      </c>
      <c r="F7" s="25">
        <v>43770</v>
      </c>
      <c r="G7" s="25">
        <v>44135</v>
      </c>
      <c r="H7" s="1" t="str">
        <f t="shared" si="1"/>
        <v>19</v>
      </c>
      <c r="I7" s="1" t="s">
        <v>353</v>
      </c>
      <c r="J7" s="1" t="s">
        <v>161</v>
      </c>
      <c r="K7" s="17">
        <v>150000</v>
      </c>
      <c r="L7" s="17">
        <v>150000</v>
      </c>
      <c r="M7" s="21">
        <v>0</v>
      </c>
      <c r="N7" s="18">
        <v>44999.4</v>
      </c>
      <c r="O7" s="19">
        <f t="shared" si="0"/>
        <v>105000.6</v>
      </c>
      <c r="P7" s="24" t="s">
        <v>475</v>
      </c>
      <c r="Q7" s="50" t="s">
        <v>884</v>
      </c>
      <c r="R7" s="195" t="s">
        <v>809</v>
      </c>
    </row>
    <row r="8" spans="1:18" ht="36" hidden="1" customHeight="1" x14ac:dyDescent="0.3">
      <c r="A8" s="220">
        <v>6</v>
      </c>
      <c r="B8" s="216" t="s">
        <v>1315</v>
      </c>
      <c r="C8" s="199" t="s">
        <v>236</v>
      </c>
      <c r="D8" s="1" t="s">
        <v>1304</v>
      </c>
      <c r="E8" s="200" t="s">
        <v>195</v>
      </c>
      <c r="F8" s="201" t="s">
        <v>1310</v>
      </c>
      <c r="G8" s="201" t="s">
        <v>44</v>
      </c>
      <c r="H8" s="1" t="str">
        <f>MID(B8,7,2)</f>
        <v>19</v>
      </c>
      <c r="I8" s="97" t="s">
        <v>1322</v>
      </c>
      <c r="J8" s="97" t="s">
        <v>161</v>
      </c>
      <c r="K8" s="95">
        <v>45000</v>
      </c>
      <c r="L8" s="95">
        <v>45000</v>
      </c>
      <c r="M8" s="135">
        <v>0</v>
      </c>
      <c r="N8" s="95">
        <v>0</v>
      </c>
      <c r="O8" s="144">
        <f t="shared" si="0"/>
        <v>45000</v>
      </c>
      <c r="P8" s="202">
        <v>43745</v>
      </c>
      <c r="Q8" s="193" t="s">
        <v>884</v>
      </c>
      <c r="R8" s="195" t="s">
        <v>1303</v>
      </c>
    </row>
    <row r="9" spans="1:18" ht="38.25" hidden="1" customHeight="1" x14ac:dyDescent="0.3">
      <c r="A9" s="220">
        <v>7</v>
      </c>
      <c r="B9" s="216" t="s">
        <v>1316</v>
      </c>
      <c r="C9" s="199" t="s">
        <v>236</v>
      </c>
      <c r="D9" s="1" t="s">
        <v>1305</v>
      </c>
      <c r="E9" s="200" t="s">
        <v>195</v>
      </c>
      <c r="F9" s="201" t="s">
        <v>417</v>
      </c>
      <c r="G9" s="201" t="s">
        <v>1311</v>
      </c>
      <c r="H9" s="1" t="str">
        <f t="shared" ref="H9:H28" si="2">MID(B9,7,2)</f>
        <v>19</v>
      </c>
      <c r="I9" s="97" t="s">
        <v>1323</v>
      </c>
      <c r="J9" s="97" t="s">
        <v>1102</v>
      </c>
      <c r="K9" s="95">
        <v>150000</v>
      </c>
      <c r="L9" s="95">
        <v>150000</v>
      </c>
      <c r="M9" s="135">
        <v>0</v>
      </c>
      <c r="N9" s="95">
        <v>124653.5</v>
      </c>
      <c r="O9" s="144">
        <v>25346.5</v>
      </c>
      <c r="P9" s="202">
        <v>43738</v>
      </c>
      <c r="Q9" s="193" t="s">
        <v>884</v>
      </c>
      <c r="R9" s="50" t="s">
        <v>1303</v>
      </c>
    </row>
    <row r="10" spans="1:18" ht="20.399999999999999" hidden="1" x14ac:dyDescent="0.3">
      <c r="A10" s="220">
        <v>8</v>
      </c>
      <c r="B10" s="147" t="s">
        <v>1317</v>
      </c>
      <c r="C10" s="199" t="s">
        <v>236</v>
      </c>
      <c r="D10" s="1" t="s">
        <v>1306</v>
      </c>
      <c r="E10" s="200" t="s">
        <v>195</v>
      </c>
      <c r="F10" s="97" t="s">
        <v>1312</v>
      </c>
      <c r="G10" s="97" t="s">
        <v>262</v>
      </c>
      <c r="H10" s="1" t="str">
        <f t="shared" si="2"/>
        <v>19</v>
      </c>
      <c r="I10" s="97" t="s">
        <v>1324</v>
      </c>
      <c r="J10" s="97" t="s">
        <v>163</v>
      </c>
      <c r="K10" s="141">
        <v>150000</v>
      </c>
      <c r="L10" s="141">
        <v>150000</v>
      </c>
      <c r="M10" s="135">
        <v>0</v>
      </c>
      <c r="N10" s="141">
        <v>150000</v>
      </c>
      <c r="O10" s="143">
        <v>0</v>
      </c>
      <c r="P10" s="179" t="s">
        <v>1327</v>
      </c>
      <c r="Q10" s="193" t="s">
        <v>884</v>
      </c>
      <c r="R10" s="50" t="s">
        <v>1303</v>
      </c>
    </row>
    <row r="11" spans="1:18" ht="20.399999999999999" hidden="1" x14ac:dyDescent="0.3">
      <c r="A11" s="220">
        <v>9</v>
      </c>
      <c r="B11" s="147" t="s">
        <v>1318</v>
      </c>
      <c r="C11" s="199" t="s">
        <v>236</v>
      </c>
      <c r="D11" s="1" t="s">
        <v>260</v>
      </c>
      <c r="E11" s="200" t="s">
        <v>195</v>
      </c>
      <c r="F11" s="97" t="s">
        <v>1313</v>
      </c>
      <c r="G11" s="96">
        <v>44056</v>
      </c>
      <c r="H11" s="1" t="str">
        <f t="shared" si="2"/>
        <v>19</v>
      </c>
      <c r="I11" s="97" t="s">
        <v>1325</v>
      </c>
      <c r="J11" s="97" t="s">
        <v>163</v>
      </c>
      <c r="K11" s="95">
        <v>150000</v>
      </c>
      <c r="L11" s="95">
        <v>150000</v>
      </c>
      <c r="M11" s="135">
        <v>0</v>
      </c>
      <c r="N11" s="95">
        <v>65476.71</v>
      </c>
      <c r="O11" s="143">
        <f>+K11-N11</f>
        <v>84523.290000000008</v>
      </c>
      <c r="P11" s="96" t="s">
        <v>1327</v>
      </c>
      <c r="Q11" s="193" t="s">
        <v>884</v>
      </c>
      <c r="R11" s="50" t="s">
        <v>1303</v>
      </c>
    </row>
    <row r="12" spans="1:18" ht="20.399999999999999" hidden="1" x14ac:dyDescent="0.3">
      <c r="A12" s="220">
        <v>10</v>
      </c>
      <c r="B12" s="147" t="s">
        <v>1319</v>
      </c>
      <c r="C12" s="199" t="s">
        <v>236</v>
      </c>
      <c r="D12" s="1" t="s">
        <v>1307</v>
      </c>
      <c r="E12" s="200" t="s">
        <v>195</v>
      </c>
      <c r="F12" s="96">
        <v>43497</v>
      </c>
      <c r="G12" s="97" t="s">
        <v>188</v>
      </c>
      <c r="H12" s="1" t="str">
        <f t="shared" si="2"/>
        <v>18</v>
      </c>
      <c r="I12" s="97" t="s">
        <v>1326</v>
      </c>
      <c r="J12" s="97" t="s">
        <v>163</v>
      </c>
      <c r="K12" s="95">
        <v>150000</v>
      </c>
      <c r="L12" s="95">
        <v>150000</v>
      </c>
      <c r="M12" s="135">
        <v>0</v>
      </c>
      <c r="N12" s="95">
        <v>150000</v>
      </c>
      <c r="O12" s="143">
        <f>+K12-N12</f>
        <v>0</v>
      </c>
      <c r="P12" s="96" t="s">
        <v>1330</v>
      </c>
      <c r="Q12" s="193" t="s">
        <v>884</v>
      </c>
      <c r="R12" s="50" t="s">
        <v>1303</v>
      </c>
    </row>
    <row r="13" spans="1:18" ht="20.399999999999999" hidden="1" x14ac:dyDescent="0.3">
      <c r="A13" s="220">
        <v>11</v>
      </c>
      <c r="B13" s="147" t="s">
        <v>1320</v>
      </c>
      <c r="C13" s="199" t="s">
        <v>236</v>
      </c>
      <c r="D13" s="1" t="s">
        <v>1308</v>
      </c>
      <c r="E13" s="200" t="s">
        <v>195</v>
      </c>
      <c r="F13" s="97" t="s">
        <v>299</v>
      </c>
      <c r="G13" s="97" t="s">
        <v>1314</v>
      </c>
      <c r="H13" s="1" t="str">
        <f t="shared" si="2"/>
        <v>19</v>
      </c>
      <c r="I13" s="97" t="s">
        <v>109</v>
      </c>
      <c r="J13" s="97" t="s">
        <v>162</v>
      </c>
      <c r="K13" s="95">
        <v>150000</v>
      </c>
      <c r="L13" s="95">
        <v>150000</v>
      </c>
      <c r="M13" s="135">
        <v>0</v>
      </c>
      <c r="N13" s="95">
        <v>149948.34</v>
      </c>
      <c r="O13" s="143">
        <f>+K13-N13</f>
        <v>51.660000000003492</v>
      </c>
      <c r="P13" s="96" t="s">
        <v>1328</v>
      </c>
      <c r="Q13" s="193" t="s">
        <v>884</v>
      </c>
      <c r="R13" s="50" t="s">
        <v>1303</v>
      </c>
    </row>
    <row r="14" spans="1:18" ht="20.399999999999999" hidden="1" x14ac:dyDescent="0.3">
      <c r="A14" s="220">
        <v>12</v>
      </c>
      <c r="B14" s="147" t="s">
        <v>1321</v>
      </c>
      <c r="C14" s="199" t="s">
        <v>236</v>
      </c>
      <c r="D14" s="1" t="s">
        <v>1309</v>
      </c>
      <c r="E14" s="200" t="s">
        <v>195</v>
      </c>
      <c r="F14" s="97" t="s">
        <v>200</v>
      </c>
      <c r="G14" s="97" t="s">
        <v>263</v>
      </c>
      <c r="H14" s="1" t="str">
        <f t="shared" si="2"/>
        <v>19</v>
      </c>
      <c r="I14" s="97" t="s">
        <v>207</v>
      </c>
      <c r="J14" s="97" t="s">
        <v>264</v>
      </c>
      <c r="K14" s="95">
        <v>150000</v>
      </c>
      <c r="L14" s="95">
        <v>150000</v>
      </c>
      <c r="M14" s="135">
        <v>0</v>
      </c>
      <c r="N14" s="95">
        <v>57030.61</v>
      </c>
      <c r="O14" s="143">
        <f>+K14-N14</f>
        <v>92969.39</v>
      </c>
      <c r="P14" s="96" t="s">
        <v>1329</v>
      </c>
      <c r="Q14" s="193" t="s">
        <v>884</v>
      </c>
      <c r="R14" s="50" t="s">
        <v>1303</v>
      </c>
    </row>
    <row r="15" spans="1:18" hidden="1" x14ac:dyDescent="0.3">
      <c r="A15" s="7"/>
      <c r="B15" s="39"/>
      <c r="C15" s="39"/>
      <c r="D15" s="36"/>
      <c r="E15" s="42"/>
      <c r="F15" s="43"/>
      <c r="G15" s="43"/>
      <c r="H15" s="1" t="str">
        <f t="shared" si="2"/>
        <v/>
      </c>
      <c r="I15" s="44"/>
      <c r="J15" s="44"/>
      <c r="K15" s="47"/>
      <c r="L15" s="36"/>
      <c r="M15" s="36"/>
      <c r="N15" s="36"/>
      <c r="O15" s="48"/>
      <c r="P15" s="49"/>
      <c r="Q15" s="33"/>
    </row>
    <row r="16" spans="1:18" hidden="1" x14ac:dyDescent="0.3">
      <c r="A16" s="7"/>
      <c r="B16" s="38"/>
      <c r="C16" s="39"/>
      <c r="D16" s="41"/>
      <c r="E16" s="41"/>
      <c r="F16" s="41"/>
      <c r="G16" s="41"/>
      <c r="H16" s="1" t="str">
        <f t="shared" si="2"/>
        <v/>
      </c>
      <c r="I16" s="45"/>
      <c r="J16" s="46"/>
      <c r="K16" s="34"/>
      <c r="L16" s="36"/>
      <c r="M16" s="36"/>
      <c r="N16" s="36"/>
      <c r="O16" s="48"/>
      <c r="P16" s="49"/>
      <c r="Q16" s="33"/>
    </row>
    <row r="17" spans="1:17" hidden="1" x14ac:dyDescent="0.3">
      <c r="A17" s="7"/>
      <c r="B17" s="39"/>
      <c r="C17" s="39"/>
      <c r="D17" s="36"/>
      <c r="E17" s="42"/>
      <c r="F17" s="43"/>
      <c r="G17" s="43"/>
      <c r="H17" s="1" t="str">
        <f t="shared" si="2"/>
        <v/>
      </c>
      <c r="I17" s="44"/>
      <c r="J17" s="44"/>
      <c r="K17" s="36"/>
      <c r="L17" s="36"/>
      <c r="M17" s="36"/>
      <c r="N17" s="36"/>
      <c r="O17" s="48"/>
      <c r="P17" s="49"/>
      <c r="Q17" s="33"/>
    </row>
    <row r="18" spans="1:17" hidden="1" x14ac:dyDescent="0.3">
      <c r="A18" s="7"/>
      <c r="B18" s="39"/>
      <c r="C18" s="40"/>
      <c r="D18" s="36"/>
      <c r="E18" s="42"/>
      <c r="F18" s="43"/>
      <c r="G18" s="43"/>
      <c r="H18" s="1" t="str">
        <f t="shared" si="2"/>
        <v/>
      </c>
      <c r="I18" s="44"/>
      <c r="J18" s="44"/>
      <c r="K18" s="36"/>
      <c r="L18" s="36"/>
      <c r="M18" s="36"/>
      <c r="N18" s="36"/>
      <c r="O18" s="48"/>
      <c r="P18" s="49"/>
      <c r="Q18" s="33"/>
    </row>
    <row r="19" spans="1:17" hidden="1" x14ac:dyDescent="0.3">
      <c r="A19" s="7"/>
      <c r="B19" s="39"/>
      <c r="C19" s="40"/>
      <c r="D19" s="36"/>
      <c r="E19" s="42"/>
      <c r="F19" s="43"/>
      <c r="G19" s="43"/>
      <c r="H19" s="1" t="str">
        <f t="shared" si="2"/>
        <v/>
      </c>
      <c r="I19" s="44"/>
      <c r="J19" s="44"/>
      <c r="K19" s="36"/>
      <c r="L19" s="36"/>
      <c r="M19" s="36"/>
      <c r="N19" s="36"/>
      <c r="O19" s="48"/>
      <c r="P19" s="49"/>
      <c r="Q19" s="33"/>
    </row>
    <row r="20" spans="1:17" hidden="1" x14ac:dyDescent="0.3">
      <c r="A20" s="7"/>
      <c r="B20" s="39"/>
      <c r="C20" s="40"/>
      <c r="D20" s="36"/>
      <c r="E20" s="42"/>
      <c r="F20" s="43"/>
      <c r="G20" s="43"/>
      <c r="H20" s="1" t="str">
        <f t="shared" si="2"/>
        <v/>
      </c>
      <c r="I20" s="44"/>
      <c r="J20" s="44"/>
      <c r="K20" s="36"/>
      <c r="L20" s="36"/>
      <c r="M20" s="36"/>
      <c r="N20" s="36"/>
      <c r="O20" s="48"/>
      <c r="P20" s="49"/>
      <c r="Q20" s="33"/>
    </row>
    <row r="21" spans="1:17" hidden="1" x14ac:dyDescent="0.3">
      <c r="A21" s="7"/>
      <c r="B21" s="39"/>
      <c r="C21" s="40"/>
      <c r="D21" s="36"/>
      <c r="E21" s="42"/>
      <c r="F21" s="43"/>
      <c r="G21" s="43"/>
      <c r="H21" s="1" t="str">
        <f t="shared" si="2"/>
        <v/>
      </c>
      <c r="I21" s="44"/>
      <c r="J21" s="44"/>
      <c r="K21" s="36"/>
      <c r="L21" s="36"/>
      <c r="M21" s="36"/>
      <c r="N21" s="36"/>
      <c r="O21" s="48"/>
      <c r="P21" s="49"/>
      <c r="Q21" s="33"/>
    </row>
    <row r="22" spans="1:17" hidden="1" x14ac:dyDescent="0.3">
      <c r="A22" s="7"/>
      <c r="B22" s="39"/>
      <c r="C22" s="40"/>
      <c r="D22" s="36"/>
      <c r="E22" s="42"/>
      <c r="F22" s="43"/>
      <c r="G22" s="43"/>
      <c r="H22" s="1" t="str">
        <f t="shared" si="2"/>
        <v/>
      </c>
      <c r="I22" s="44"/>
      <c r="J22" s="44"/>
      <c r="K22" s="36"/>
      <c r="L22" s="36"/>
      <c r="M22" s="36"/>
      <c r="N22" s="36"/>
      <c r="O22" s="48"/>
      <c r="P22" s="49"/>
      <c r="Q22" s="33"/>
    </row>
    <row r="23" spans="1:17" hidden="1" x14ac:dyDescent="0.3">
      <c r="A23" s="7"/>
      <c r="B23" s="39"/>
      <c r="C23" s="40"/>
      <c r="D23" s="36"/>
      <c r="E23" s="42"/>
      <c r="F23" s="43"/>
      <c r="G23" s="43"/>
      <c r="H23" s="1" t="str">
        <f t="shared" si="2"/>
        <v/>
      </c>
      <c r="I23" s="44"/>
      <c r="J23" s="44"/>
      <c r="K23" s="36"/>
      <c r="L23" s="36"/>
      <c r="M23" s="36"/>
      <c r="N23" s="36"/>
      <c r="O23" s="48"/>
      <c r="P23" s="49"/>
      <c r="Q23" s="33"/>
    </row>
    <row r="24" spans="1:17" hidden="1" x14ac:dyDescent="0.3">
      <c r="A24" s="7"/>
      <c r="B24" s="39"/>
      <c r="C24" s="40"/>
      <c r="D24" s="36"/>
      <c r="E24" s="42"/>
      <c r="F24" s="43"/>
      <c r="G24" s="43"/>
      <c r="H24" s="1" t="str">
        <f t="shared" si="2"/>
        <v/>
      </c>
      <c r="I24" s="44"/>
      <c r="J24" s="44"/>
      <c r="K24" s="36"/>
      <c r="L24" s="36"/>
      <c r="M24" s="36"/>
      <c r="N24" s="36"/>
      <c r="O24" s="48"/>
      <c r="P24" s="49"/>
      <c r="Q24" s="33"/>
    </row>
    <row r="25" spans="1:17" hidden="1" x14ac:dyDescent="0.3">
      <c r="A25" s="7"/>
      <c r="B25" s="39"/>
      <c r="C25" s="40"/>
      <c r="D25" s="36"/>
      <c r="E25" s="42"/>
      <c r="F25" s="43"/>
      <c r="G25" s="43"/>
      <c r="H25" s="1" t="str">
        <f t="shared" si="2"/>
        <v/>
      </c>
      <c r="I25" s="44"/>
      <c r="J25" s="44"/>
      <c r="K25" s="36"/>
      <c r="L25" s="36"/>
      <c r="M25" s="36"/>
      <c r="N25" s="36"/>
      <c r="O25" s="48"/>
      <c r="P25" s="49"/>
      <c r="Q25" s="33"/>
    </row>
    <row r="26" spans="1:17" hidden="1" x14ac:dyDescent="0.3">
      <c r="A26" s="7"/>
      <c r="B26" s="39"/>
      <c r="C26" s="40"/>
      <c r="D26" s="36"/>
      <c r="E26" s="42"/>
      <c r="F26" s="43"/>
      <c r="G26" s="43"/>
      <c r="H26" s="1" t="str">
        <f t="shared" si="2"/>
        <v/>
      </c>
      <c r="I26" s="44"/>
      <c r="J26" s="44"/>
      <c r="K26" s="36"/>
      <c r="L26" s="36"/>
      <c r="M26" s="36"/>
      <c r="N26" s="36"/>
      <c r="O26" s="48"/>
      <c r="P26" s="49"/>
      <c r="Q26" s="33"/>
    </row>
    <row r="27" spans="1:17" hidden="1" x14ac:dyDescent="0.3">
      <c r="A27" s="7"/>
      <c r="B27" s="39"/>
      <c r="C27" s="40"/>
      <c r="D27" s="36"/>
      <c r="E27" s="42"/>
      <c r="F27" s="43"/>
      <c r="G27" s="43"/>
      <c r="H27" s="1" t="str">
        <f t="shared" si="2"/>
        <v/>
      </c>
      <c r="I27" s="44"/>
      <c r="J27" s="44"/>
      <c r="K27" s="36"/>
      <c r="L27" s="36"/>
      <c r="M27" s="36"/>
      <c r="N27" s="36"/>
      <c r="O27" s="48"/>
      <c r="P27" s="49"/>
      <c r="Q27" s="33"/>
    </row>
    <row r="28" spans="1:17" hidden="1" x14ac:dyDescent="0.3">
      <c r="A28" s="7"/>
      <c r="B28" s="39"/>
      <c r="C28" s="40"/>
      <c r="D28" s="36"/>
      <c r="E28" s="42"/>
      <c r="F28" s="43"/>
      <c r="G28" s="43"/>
      <c r="H28" s="1" t="str">
        <f t="shared" si="2"/>
        <v/>
      </c>
      <c r="I28" s="44"/>
      <c r="J28" s="44"/>
      <c r="K28" s="36"/>
      <c r="L28" s="36"/>
      <c r="M28" s="36"/>
      <c r="N28" s="36"/>
      <c r="O28" s="48"/>
      <c r="P28" s="49"/>
      <c r="Q28" s="33"/>
    </row>
    <row r="29" spans="1:17" x14ac:dyDescent="0.3">
      <c r="K29" s="163">
        <f>SUBTOTAL(9,K3:K28)</f>
        <v>150000</v>
      </c>
      <c r="L29" s="163">
        <f t="shared" ref="L29:O29" si="3">SUBTOTAL(9,L3:L28)</f>
        <v>150000</v>
      </c>
      <c r="M29" s="163">
        <f t="shared" si="3"/>
        <v>0</v>
      </c>
      <c r="N29" s="163">
        <f t="shared" si="3"/>
        <v>44999.4</v>
      </c>
      <c r="O29" s="163">
        <f t="shared" si="3"/>
        <v>105000.6</v>
      </c>
    </row>
    <row r="30" spans="1:17" x14ac:dyDescent="0.3">
      <c r="N30" s="203"/>
    </row>
  </sheetData>
  <autoFilter ref="A2:IH28" xr:uid="{00000000-0009-0000-0000-000008000000}">
    <filterColumn colId="7">
      <filters blank="1">
        <filter val="18"/>
        <filter val="19"/>
      </filters>
    </filterColumn>
    <filterColumn colId="17">
      <filters>
        <filter val="VIGENTE"/>
      </filters>
    </filterColumn>
  </autoFilter>
  <mergeCells count="1">
    <mergeCell ref="A1:R1"/>
  </mergeCells>
  <printOptions horizontalCentered="1"/>
  <pageMargins left="0.31496062992125984" right="0.31496062992125984" top="0.35433070866141736" bottom="0.35433070866141736" header="0.31496062992125984" footer="0.31496062992125984"/>
  <pageSetup scale="79" fitToHeight="0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/>
  </sheetPr>
  <dimension ref="A2:D3"/>
  <sheetViews>
    <sheetView workbookViewId="0"/>
  </sheetViews>
  <sheetFormatPr baseColWidth="10" defaultRowHeight="14.4" x14ac:dyDescent="0.3"/>
  <cols>
    <col min="2" max="2" width="18.109375" customWidth="1"/>
    <col min="3" max="3" width="17.44140625" customWidth="1"/>
    <col min="4" max="4" width="17.33203125" customWidth="1"/>
  </cols>
  <sheetData>
    <row r="2" spans="1:4" ht="39.75" customHeight="1" x14ac:dyDescent="0.3">
      <c r="A2" s="208" t="s">
        <v>944</v>
      </c>
      <c r="B2" s="208" t="s">
        <v>945</v>
      </c>
      <c r="C2" s="208" t="s">
        <v>946</v>
      </c>
      <c r="D2" s="208" t="s">
        <v>121</v>
      </c>
    </row>
    <row r="3" spans="1:4" ht="33" customHeight="1" x14ac:dyDescent="0.3">
      <c r="A3" t="s">
        <v>1337</v>
      </c>
      <c r="B3" s="204">
        <v>166600000</v>
      </c>
      <c r="C3" s="204">
        <v>77201258.879999995</v>
      </c>
      <c r="D3" s="204">
        <f>+B3-C3</f>
        <v>89398741.120000005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6</vt:i4>
      </vt:variant>
    </vt:vector>
  </HeadingPairs>
  <TitlesOfParts>
    <vt:vector size="16" baseType="lpstr">
      <vt:lpstr>Concentrado Proy. ene a 06 nov</vt:lpstr>
      <vt:lpstr>Secc II Proyectos</vt:lpstr>
      <vt:lpstr>HOJA TRABAJO</vt:lpstr>
      <vt:lpstr>Secc II Fondos Académicos</vt:lpstr>
      <vt:lpstr>Secc II F. Interdisciplinarios</vt:lpstr>
      <vt:lpstr>Concentrado FAI</vt:lpstr>
      <vt:lpstr>Secc II FAI</vt:lpstr>
      <vt:lpstr>Concentrado FFI</vt:lpstr>
      <vt:lpstr> Secc II FFI</vt:lpstr>
      <vt:lpstr>Secc II</vt:lpstr>
      <vt:lpstr>' Secc II FFI'!Área_de_impresión</vt:lpstr>
      <vt:lpstr>'HOJA TRABAJO'!Área_de_impresión</vt:lpstr>
      <vt:lpstr>'Secc II FAI'!Área_de_impresión</vt:lpstr>
      <vt:lpstr>'Secc II Fondos Académicos'!Área_de_impresión</vt:lpstr>
      <vt:lpstr>'Secc II Proyectos'!Área_de_impresión</vt:lpstr>
      <vt:lpstr>'Secc II Fondos Académicos'!Títulos_a_imprimir</vt:lpstr>
    </vt:vector>
  </TitlesOfParts>
  <Company>CIDE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Georgina Caire</dc:creator>
  <cp:lastModifiedBy>Gerardo</cp:lastModifiedBy>
  <cp:lastPrinted>2020-11-25T02:01:37Z</cp:lastPrinted>
  <dcterms:created xsi:type="dcterms:W3CDTF">2014-04-21T22:26:52Z</dcterms:created>
  <dcterms:modified xsi:type="dcterms:W3CDTF">2021-08-19T14:08:09Z</dcterms:modified>
</cp:coreProperties>
</file>